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SU\Postopki\ADP-1_13_011\Prijavnice maj 2022\"/>
    </mc:Choice>
  </mc:AlternateContent>
  <xr:revisionPtr revIDLastSave="0" documentId="13_ncr:1_{C64BF1AD-55F9-4F1E-99E2-F1356B4549F4}" xr6:coauthVersionLast="36" xr6:coauthVersionMax="36" xr10:uidLastSave="{00000000-0000-0000-0000-000000000000}"/>
  <bookViews>
    <workbookView xWindow="0" yWindow="0" windowWidth="21570" windowHeight="9420" xr2:uid="{00000000-000D-0000-FFFF-FFFF00000000}"/>
  </bookViews>
  <sheets>
    <sheet name="Navodilo" sheetId="23" r:id="rId1"/>
    <sheet name="STRAN 1" sheetId="7" r:id="rId2"/>
    <sheet name="STRAN 2" sheetId="20" r:id="rId3"/>
    <sheet name="STRAN 3" sheetId="21" r:id="rId4"/>
    <sheet name="STRAN 4" sheetId="22" r:id="rId5"/>
  </sheets>
  <definedNames>
    <definedName name="_xlnm.Print_Area" localSheetId="1">'STRAN 1'!$A$1:$AN$41</definedName>
    <definedName name="_xlnm.Print_Area" localSheetId="2">'STRAN 2'!$A$1:$AN$33</definedName>
    <definedName name="_xlnm.Print_Area" localSheetId="3">'STRAN 3'!$A$1:$AN$33</definedName>
    <definedName name="_xlnm.Print_Area" localSheetId="4">'STRAN 4'!$A$1:$AN$33</definedName>
  </definedNames>
  <calcPr calcId="179021"/>
</workbook>
</file>

<file path=xl/calcChain.xml><?xml version="1.0" encoding="utf-8"?>
<calcChain xmlns="http://schemas.openxmlformats.org/spreadsheetml/2006/main">
  <c r="C23" i="7" l="1"/>
  <c r="A31" i="22" l="1"/>
  <c r="A30" i="22"/>
  <c r="A29" i="22"/>
  <c r="A28" i="22"/>
  <c r="A27" i="22"/>
  <c r="A26" i="22"/>
  <c r="A25" i="22"/>
  <c r="A24" i="22"/>
  <c r="A23" i="22"/>
  <c r="A22" i="22"/>
  <c r="A20" i="22"/>
  <c r="A21" i="22"/>
  <c r="A19" i="22"/>
  <c r="A18" i="22"/>
  <c r="A17" i="22"/>
  <c r="A17" i="20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27" i="7"/>
  <c r="A36" i="7" l="1"/>
  <c r="A35" i="7"/>
  <c r="A34" i="7"/>
  <c r="A33" i="7"/>
  <c r="A32" i="7"/>
  <c r="A31" i="7"/>
  <c r="A30" i="7"/>
  <c r="A29" i="7"/>
  <c r="A28" i="7"/>
  <c r="AI21" i="7" l="1"/>
  <c r="AK21" i="7" s="1"/>
  <c r="R23" i="7" l="1"/>
  <c r="M23" i="7"/>
  <c r="AF13" i="22" l="1"/>
  <c r="Y13" i="22"/>
  <c r="R13" i="22"/>
  <c r="K13" i="22"/>
  <c r="AF11" i="22"/>
  <c r="AB11" i="22"/>
  <c r="X11" i="22"/>
  <c r="H11" i="22"/>
  <c r="W9" i="22"/>
  <c r="F9" i="22"/>
  <c r="AF13" i="21"/>
  <c r="Y13" i="21"/>
  <c r="R13" i="21"/>
  <c r="K13" i="21"/>
  <c r="AF11" i="21"/>
  <c r="AB11" i="21"/>
  <c r="X11" i="21"/>
  <c r="H11" i="21"/>
  <c r="W9" i="21"/>
  <c r="F9" i="21"/>
  <c r="AF13" i="20"/>
  <c r="Y13" i="20"/>
  <c r="R13" i="20"/>
  <c r="K13" i="20"/>
  <c r="AF11" i="20"/>
  <c r="AB11" i="20"/>
  <c r="X11" i="20"/>
  <c r="H11" i="20"/>
  <c r="W9" i="20"/>
  <c r="F9" i="20"/>
  <c r="AI41" i="7" l="1"/>
  <c r="AI33" i="20" s="1"/>
  <c r="AI33" i="21" l="1"/>
  <c r="AI33" i="22" s="1"/>
  <c r="AL41" i="7" s="1"/>
  <c r="AL33" i="21" l="1"/>
  <c r="AL33" i="20"/>
  <c r="AL3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Ursic Hinko</author>
  </authors>
  <commentList>
    <comment ref="B9" authorId="0" shapeId="0" xr:uid="{410E7CD2-1389-45AB-9B22-687FD6B180CC}">
      <text>
        <r>
          <rPr>
            <b/>
            <sz val="9"/>
            <color indexed="81"/>
            <rFont val="Tahoma"/>
            <family val="2"/>
            <charset val="238"/>
          </rPr>
          <t>Podjetje, ki izpolnjuje prijavnico.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9" authorId="0" shapeId="0" xr:uid="{68370EBC-7B48-454D-8BA0-57DCB6FF5681}">
      <text>
        <r>
          <rPr>
            <b/>
            <sz val="9"/>
            <color indexed="81"/>
            <rFont val="Tahoma"/>
            <family val="2"/>
            <charset val="238"/>
          </rPr>
          <t>Naslov sedeža podjetja.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11" authorId="0" shapeId="0" xr:uid="{1B7B5F2F-913C-4D85-84BD-C1E9AB26FE68}">
      <text>
        <r>
          <rPr>
            <b/>
            <sz val="9"/>
            <color indexed="81"/>
            <rFont val="Tahoma"/>
            <family val="2"/>
            <charset val="238"/>
          </rPr>
          <t>Odgovorna oseba za prijavo ali odgovorna oseba podjetja.</t>
        </r>
      </text>
    </comment>
    <comment ref="R11" authorId="0" shapeId="0" xr:uid="{75C83428-C9E6-4672-94DD-10E2E3EBF5B3}">
      <text>
        <r>
          <rPr>
            <b/>
            <sz val="9"/>
            <color indexed="81"/>
            <rFont val="Tahoma"/>
            <family val="2"/>
            <charset val="238"/>
          </rPr>
          <t>E-naslov odgovorne osebe.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D11" authorId="0" shapeId="0" xr:uid="{4E0EC610-BE90-48C7-961E-C201E5A3A736}">
      <text>
        <r>
          <rPr>
            <b/>
            <sz val="9"/>
            <color indexed="81"/>
            <rFont val="Tahoma"/>
            <family val="2"/>
            <charset val="238"/>
          </rPr>
          <t xml:space="preserve">Telefon odgovorne osebe.
</t>
        </r>
      </text>
    </comment>
    <comment ref="B13" authorId="0" shapeId="0" xr:uid="{5E57374F-E92B-4AA3-8CEF-14E74D1646E4}">
      <text>
        <r>
          <rPr>
            <b/>
            <sz val="9"/>
            <color indexed="81"/>
            <rFont val="Tahoma"/>
            <family val="2"/>
            <charset val="238"/>
          </rPr>
          <t>Vpišite datum razpisanega - dogovorjenega termina</t>
        </r>
      </text>
    </comment>
    <comment ref="S13" authorId="0" shapeId="0" xr:uid="{D15E9CC7-F075-4328-A195-41CB6185F2C7}">
      <text>
        <r>
          <rPr>
            <b/>
            <sz val="9"/>
            <color indexed="81"/>
            <rFont val="Tahoma"/>
            <family val="2"/>
            <charset val="238"/>
          </rPr>
          <t>Jezik razpisanega termina, katerega prijavljene osebe razumejo do te mere, da lahko spremljajo predavanje in samostojno opravijo pisni preizkus znanja .</t>
        </r>
      </text>
    </comment>
    <comment ref="B15" authorId="0" shapeId="0" xr:uid="{90DCB29F-6BFC-4927-B4E1-99C6372A1823}">
      <text>
        <r>
          <rPr>
            <b/>
            <sz val="9"/>
            <color indexed="81"/>
            <rFont val="Tahoma"/>
            <family val="2"/>
            <charset val="238"/>
          </rPr>
          <t>Izberi tečaj, ki je organiziran na željeni datum.</t>
        </r>
      </text>
    </comment>
    <comment ref="B17" authorId="0" shapeId="0" xr:uid="{C1634902-635C-49A3-92A3-26EFF4BD0E3F}">
      <text>
        <r>
          <rPr>
            <b/>
            <sz val="9"/>
            <color indexed="81"/>
            <rFont val="Tahoma"/>
            <family val="2"/>
            <charset val="238"/>
          </rPr>
          <t>Je oseba zaposlena v NEK ali oseba iz vašega podjetja, ki ima pooblastilo za spremljanje obiskovalcev v NEK (modri trak) in bo uredila vse potrebno za vstop tečajnikov, ki še nimajo samostojnega vstopa.</t>
        </r>
      </text>
    </comment>
    <comment ref="S17" authorId="0" shapeId="0" xr:uid="{0B435615-B387-4D2B-A698-2935588CE451}">
      <text>
        <r>
          <rPr>
            <b/>
            <sz val="9"/>
            <color indexed="81"/>
            <rFont val="Tahoma"/>
            <family val="2"/>
            <charset val="238"/>
          </rPr>
          <t>Odgovorna oseba NEK, je naročnik oziroma odgovorna oseba za storitev.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H17" authorId="0" shapeId="0" xr:uid="{A6286A17-EC0F-4A45-91C0-2D523DAE9B22}">
      <text>
        <r>
          <rPr>
            <b/>
            <sz val="9"/>
            <color indexed="81"/>
            <rFont val="Tahoma"/>
            <family val="2"/>
            <charset val="238"/>
          </rPr>
          <t>Organizacijska Enota NEK, iz katere je kontaktne osebe ali naročnik storitve.</t>
        </r>
      </text>
    </comment>
    <comment ref="C19" authorId="0" shapeId="0" xr:uid="{E08C7831-52F2-499D-8C29-A266978BDD9A}">
      <text>
        <r>
          <rPr>
            <b/>
            <sz val="9"/>
            <color indexed="81"/>
            <rFont val="Tahoma"/>
            <family val="2"/>
            <charset val="238"/>
          </rPr>
          <t>Vpišite dodatne informacije pomembne za izvedbo usposabljanja.</t>
        </r>
      </text>
    </comment>
    <comment ref="C26" authorId="0" shapeId="0" xr:uid="{5A99534C-2DD0-4F0F-9AE5-94B80C619CED}">
      <text>
        <r>
          <rPr>
            <sz val="9"/>
            <color indexed="81"/>
            <rFont val="Tahoma"/>
            <family val="2"/>
            <charset val="238"/>
          </rPr>
          <t>Vpišite Priimek</t>
        </r>
      </text>
    </comment>
    <comment ref="I26" authorId="0" shapeId="0" xr:uid="{ED587507-E8B3-4050-9B9D-7EBF1A220B07}">
      <text>
        <r>
          <rPr>
            <b/>
            <sz val="9"/>
            <color indexed="81"/>
            <rFont val="Tahoma"/>
            <family val="2"/>
            <charset val="238"/>
          </rPr>
          <t>Vpišite Ime</t>
        </r>
      </text>
    </comment>
    <comment ref="N26" authorId="0" shapeId="0" xr:uid="{72817A7F-04C0-474F-9D46-27B623502DBB}">
      <text>
        <r>
          <rPr>
            <b/>
            <sz val="9"/>
            <color indexed="81"/>
            <rFont val="Tahoma"/>
            <family val="2"/>
            <charset val="238"/>
          </rPr>
          <t>Vpišite Kraj rojstva</t>
        </r>
      </text>
    </comment>
    <comment ref="S26" authorId="0" shapeId="0" xr:uid="{C6232B27-A6A4-47D3-B2A7-F462B173B10C}">
      <text>
        <r>
          <rPr>
            <b/>
            <sz val="9"/>
            <color indexed="81"/>
            <rFont val="Tahoma"/>
            <family val="2"/>
            <charset val="238"/>
          </rPr>
          <t>Vpišite Datum rojstva</t>
        </r>
      </text>
    </comment>
    <comment ref="W26" authorId="0" shapeId="0" xr:uid="{4EE656C0-4866-4242-A3E2-97CA0B2FD97C}">
      <text>
        <r>
          <rPr>
            <b/>
            <sz val="9"/>
            <color indexed="81"/>
            <rFont val="Tahoma"/>
            <family val="2"/>
            <charset val="238"/>
          </rPr>
          <t>Vpišite matična številka občana SLO / HR ali št. Potnega lista za tujce</t>
        </r>
      </text>
    </comment>
    <comment ref="AB26" authorId="0" shapeId="0" xr:uid="{53CB4C43-35A9-4633-B709-31B31780BE8A}">
      <text>
        <r>
          <rPr>
            <b/>
            <sz val="9"/>
            <color indexed="81"/>
            <rFont val="Tahoma"/>
            <family val="2"/>
            <charset val="238"/>
          </rPr>
          <t>Vpišite Matično številko NEK</t>
        </r>
      </text>
    </comment>
    <comment ref="AG26" authorId="0" shapeId="0" xr:uid="{6C1982E0-D2CC-4380-9073-E9AD9BAEB3D7}">
      <text>
        <r>
          <rPr>
            <b/>
            <sz val="9"/>
            <color indexed="81"/>
            <rFont val="Tahoma"/>
            <family val="2"/>
            <charset val="238"/>
          </rPr>
          <t>Vpišite izobrazbo - stopnjo izobrazbe</t>
        </r>
      </text>
    </comment>
  </commentList>
</comments>
</file>

<file path=xl/sharedStrings.xml><?xml version="1.0" encoding="utf-8"?>
<sst xmlns="http://schemas.openxmlformats.org/spreadsheetml/2006/main" count="156" uniqueCount="69">
  <si>
    <t>Naslov:</t>
  </si>
  <si>
    <t>Stran:</t>
  </si>
  <si>
    <t>od</t>
  </si>
  <si>
    <t>a.</t>
  </si>
  <si>
    <t>b.</t>
  </si>
  <si>
    <t>c.</t>
  </si>
  <si>
    <t>Dodatne informacije:</t>
  </si>
  <si>
    <t>Podjetje:</t>
  </si>
  <si>
    <t xml:space="preserve">Tečajnike vpisujte zaporedoma, začenši z zavihkom "STRAN 1", nato "STRAN 2" itd. </t>
  </si>
  <si>
    <t>Datum
rojstva</t>
  </si>
  <si>
    <t>*</t>
  </si>
  <si>
    <t>Priimek</t>
  </si>
  <si>
    <t>Ime</t>
  </si>
  <si>
    <t>Kraj rojstva</t>
  </si>
  <si>
    <t>Želeni termin:</t>
  </si>
  <si>
    <t>Jezik:</t>
  </si>
  <si>
    <t>SLO:</t>
  </si>
  <si>
    <t>HR:</t>
  </si>
  <si>
    <t>ANG:</t>
  </si>
  <si>
    <t>(označi z X)</t>
  </si>
  <si>
    <t xml:space="preserve">PRIJAVNICA na TEČAJE RADIOLOŠKE ZAŠČITE </t>
  </si>
  <si>
    <r>
      <t xml:space="preserve"> NUKLEARNA ELEKTRARNA KRŠKO</t>
    </r>
    <r>
      <rPr>
        <sz val="10"/>
        <rFont val="Arial"/>
        <family val="2"/>
        <charset val="238"/>
      </rPr>
      <t xml:space="preserve"> </t>
    </r>
  </si>
  <si>
    <t>STROKOVNO USPOSABLJANJE</t>
  </si>
  <si>
    <r>
      <t>RZ2 obnova - HP0202, RZ3 začetni - HP0003, RZ3 obnova - HP0203 in RZ specifika</t>
    </r>
    <r>
      <rPr>
        <sz val="8"/>
        <rFont val="Arial"/>
        <family val="2"/>
        <charset val="238"/>
      </rPr>
      <t xml:space="preserve"> (ANG) - </t>
    </r>
    <r>
      <rPr>
        <b/>
        <sz val="10"/>
        <rFont val="Arial"/>
        <family val="2"/>
        <charset val="238"/>
      </rPr>
      <t>HP0003</t>
    </r>
  </si>
  <si>
    <t xml:space="preserve">Tečaj: </t>
  </si>
  <si>
    <t>RZ2 obnova:</t>
  </si>
  <si>
    <t>RZ3 začetni:</t>
  </si>
  <si>
    <t>RZ specifika:</t>
  </si>
  <si>
    <t>RZ3 obnova:</t>
  </si>
  <si>
    <t>EMŠO / OIB</t>
  </si>
  <si>
    <t>Matična številka
NEK</t>
  </si>
  <si>
    <t>Izobrazba</t>
  </si>
  <si>
    <t xml:space="preserve">d. </t>
  </si>
  <si>
    <t>e.</t>
  </si>
  <si>
    <t>EMŠO / OIB - matična številka občana SLO / HR.</t>
  </si>
  <si>
    <t>Dodatek 6.2</t>
  </si>
  <si>
    <t>Stran 1 od 1</t>
  </si>
  <si>
    <t>Prijavili ste</t>
  </si>
  <si>
    <t>Veljavnost tečajev:  5 let.</t>
  </si>
  <si>
    <t>Izpolnjeno prijavnico je potrebno dostaviti v NEK - v SU vsaj 7 dni pred razpisanim terminom  usposabljanja.</t>
  </si>
  <si>
    <t>Za osebe, ki še nimajo matične številke NEK, je potrebno takoj, ko zanje pridobite pozitivno oceno varnostnega preverjanja podati Zahtevek za izdajo vstopne kartice za zunanjega izvajalca, v skladu z ADP-1.8.005 Dodatkom 6.5. Matična številka je pogoj za vpis tečajev v bazo podatkov. Vpisan tečaj je pogoj za samostojen  vstop v  elektrarno in tehnološki del elektrarne.</t>
  </si>
  <si>
    <t>d.</t>
  </si>
  <si>
    <t>Prijavnica  je pripravljena tako, da podatke v glavo obrazca  vpišete samo na prvi strani (zavihek "STRAN 1") ,v  neobarvana polja  označena z *,  na ostalih straneh  so ti podatki vidni samodejno.</t>
  </si>
  <si>
    <r>
      <t>Izpolnjeno datoteko shranite pod  imenom: //</t>
    </r>
    <r>
      <rPr>
        <b/>
        <i/>
        <u/>
        <sz val="10"/>
        <color rgb="FF0000FF"/>
        <rFont val="Arial"/>
        <family val="2"/>
        <charset val="238"/>
      </rPr>
      <t>Prijavnica RZ "Podjetje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datum pošiljanja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zaporedna št. istega dne</t>
    </r>
    <r>
      <rPr>
        <b/>
        <i/>
        <sz val="10"/>
        <color indexed="12"/>
        <rFont val="Arial"/>
        <family val="2"/>
        <charset val="238"/>
      </rPr>
      <t>"</t>
    </r>
    <r>
      <rPr>
        <b/>
        <sz val="10"/>
        <color indexed="12"/>
        <rFont val="Arial"/>
        <family val="2"/>
        <charset val="238"/>
      </rPr>
      <t>//.</t>
    </r>
  </si>
  <si>
    <t>Pojasnila:</t>
  </si>
  <si>
    <r>
      <rPr>
        <b/>
        <u/>
        <sz val="10"/>
        <color rgb="FF0000FF"/>
        <rFont val="Arial"/>
        <family val="2"/>
        <charset val="238"/>
      </rPr>
      <t>Kontaktna oseba v NEK</t>
    </r>
    <r>
      <rPr>
        <b/>
        <sz val="10"/>
        <color indexed="12"/>
        <rFont val="Arial"/>
        <family val="2"/>
        <charset val="238"/>
      </rPr>
      <t xml:space="preserve">, je oseba zaposlena v NEK ali oseba iz vašega podjetja, ki ima pooblastilo za spremljanje obiskovalcev (modri trak) in bo uredila vse potrebno za vstop tečajnikov, ki še nimajo samostojnega vstopa. </t>
    </r>
  </si>
  <si>
    <r>
      <rPr>
        <b/>
        <u/>
        <sz val="10"/>
        <color rgb="FF0000FF"/>
        <rFont val="Arial"/>
        <family val="2"/>
        <charset val="238"/>
      </rPr>
      <t>OE NEK</t>
    </r>
    <r>
      <rPr>
        <b/>
        <sz val="10"/>
        <color indexed="12"/>
        <rFont val="Arial"/>
        <family val="2"/>
        <charset val="238"/>
      </rPr>
      <t xml:space="preserve"> - organizacijska enota NEK, je OE kontaktne osebe zaposlene v NEK ali naročnika storitve.</t>
    </r>
  </si>
  <si>
    <r>
      <rPr>
        <b/>
        <u/>
        <sz val="10"/>
        <color rgb="FF0000FF"/>
        <rFont val="Arial"/>
        <family val="2"/>
        <charset val="238"/>
      </rPr>
      <t>Jezik</t>
    </r>
    <r>
      <rPr>
        <b/>
        <sz val="10"/>
        <color indexed="12"/>
        <rFont val="Arial"/>
        <family val="2"/>
        <charset val="238"/>
      </rPr>
      <t xml:space="preserve"> na prijavnici pomeni, da vse prijavljene osebe razumejo ta jezik do te mere, da lahko spremljajo predavanje in samostojno opravijo pisni preizkus znanja v tem jeziku. Jezik mora biti enak jeziku razpisanega termina.</t>
    </r>
  </si>
  <si>
    <t>Pomembno:</t>
  </si>
  <si>
    <t>Navodilo:</t>
  </si>
  <si>
    <r>
      <t xml:space="preserve">(označi z </t>
    </r>
    <r>
      <rPr>
        <b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</si>
  <si>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 xml:space="preserve">Podpis odgovorne osebe:
</t>
    </r>
    <r>
      <rPr>
        <sz val="9"/>
        <rFont val="Arial"/>
        <family val="2"/>
        <charset val="238"/>
      </rPr>
      <t>na natisnjeni prijavnici</t>
    </r>
  </si>
  <si>
    <t>Telefonska številka koordinatorja tečaja Darko Žičkar: + 386 7 48 02 539</t>
  </si>
  <si>
    <t>V primeru prevelikega števila prijavljenih se upošteva vrstni red prijav.</t>
  </si>
  <si>
    <r>
      <t xml:space="preserve">Prijavnico (datoteko Excel) pošljite : koordinatorju tečaja Darko Žičkar; </t>
    </r>
    <r>
      <rPr>
        <b/>
        <u/>
        <sz val="10"/>
        <color rgb="FF0000FF"/>
        <rFont val="Arial"/>
        <family val="2"/>
        <charset val="238"/>
      </rPr>
      <t>darko.zickar@nek.si</t>
    </r>
    <r>
      <rPr>
        <b/>
        <sz val="10"/>
        <color indexed="12"/>
        <rFont val="Arial"/>
        <family val="2"/>
        <charset val="238"/>
      </rPr>
      <t xml:space="preserve"> in </t>
    </r>
    <r>
      <rPr>
        <b/>
        <u/>
        <sz val="10"/>
        <color indexed="12"/>
        <rFont val="Arial"/>
        <family val="2"/>
        <charset val="238"/>
      </rPr>
      <t>info.usposabljanje@nek.si.</t>
    </r>
  </si>
  <si>
    <r>
      <t xml:space="preserve">Potem natisnite prijavnico (strani - zavihke, ki vsebujejo podatke o udeležencih), odgovorna oseba jo naj podpiše na "zavihku STRAN 1", nato pa skenirano,  po elektronski pošti pošljite:  koordinatorju tečaja  Darko Žičkar; </t>
    </r>
    <r>
      <rPr>
        <b/>
        <u/>
        <sz val="10"/>
        <color rgb="FF0000FF"/>
        <rFont val="Arial"/>
        <family val="2"/>
        <charset val="238"/>
      </rPr>
      <t>darko.zickar@nek.si</t>
    </r>
    <r>
      <rPr>
        <b/>
        <sz val="10"/>
        <color indexed="12"/>
        <rFont val="Arial"/>
        <family val="2"/>
        <charset val="238"/>
      </rPr>
      <t>, Naročniku (</t>
    </r>
    <r>
      <rPr>
        <b/>
        <u/>
        <sz val="10"/>
        <color rgb="FF0000FF"/>
        <rFont val="Arial"/>
        <family val="2"/>
        <charset val="238"/>
      </rPr>
      <t>koordinatorju del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rgb="FF0000FF"/>
        <rFont val="Arial"/>
        <family val="2"/>
        <charset val="238"/>
      </rPr>
      <t>vodji projekta</t>
    </r>
    <r>
      <rPr>
        <b/>
        <sz val="10"/>
        <color indexed="12"/>
        <rFont val="Arial"/>
        <family val="2"/>
        <charset val="238"/>
      </rPr>
      <t xml:space="preserve">), </t>
    </r>
    <r>
      <rPr>
        <b/>
        <u/>
        <sz val="10"/>
        <color rgb="FF0000FF"/>
        <rFont val="Arial"/>
        <family val="2"/>
        <charset val="238"/>
      </rPr>
      <t>Kontaktni osebi v NEK</t>
    </r>
    <r>
      <rPr>
        <b/>
        <sz val="10"/>
        <color indexed="12"/>
        <rFont val="Arial"/>
        <family val="2"/>
        <charset val="238"/>
      </rPr>
      <t xml:space="preserve"> (če so med kandidati osebe, ki nimajo samostojnega vstopa).</t>
    </r>
  </si>
  <si>
    <r>
      <rPr>
        <b/>
        <u/>
        <sz val="10"/>
        <color rgb="FF0000FF"/>
        <rFont val="Arial"/>
        <family val="2"/>
        <charset val="238"/>
      </rPr>
      <t>Odgovorna oseba</t>
    </r>
    <r>
      <rPr>
        <b/>
        <sz val="10"/>
        <color indexed="12"/>
        <rFont val="Arial"/>
        <family val="2"/>
        <charset val="238"/>
      </rPr>
      <t>, je oseba, ki je odgovorna za prijavo. Prijavnico lahko podpiše odgovorna oseba za prijavo, ali pa odgovorna oseba podjetja.</t>
    </r>
  </si>
  <si>
    <t>ADP-1.13.011, rev. 2</t>
  </si>
  <si>
    <t>Podjetje*:</t>
  </si>
  <si>
    <t>Naslov*:</t>
  </si>
  <si>
    <t>Odgovorna oseba*:</t>
  </si>
  <si>
    <t>E-naslov*:</t>
  </si>
  <si>
    <t>tel*:</t>
  </si>
  <si>
    <t>Jezik*:</t>
  </si>
  <si>
    <t>OE NEK* :</t>
  </si>
  <si>
    <t xml:space="preserve">  Želeni termin*:</t>
  </si>
  <si>
    <t xml:space="preserve">  Tečaj*: </t>
  </si>
  <si>
    <t xml:space="preserve">  Kontaktna oseba v NEK*:</t>
  </si>
  <si>
    <t>Odgovorna oseba NEK*: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</si>
</sst>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;@"/>
  </numFmts>
  <fonts count="25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8"/>
      <name val="Arial"/>
      <family val="2"/>
      <charset val="238"/>
    </font>
    <font>
      <sz val="10"/>
      <color indexed="1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u/>
      <sz val="10"/>
      <color rgb="FF0000FF"/>
      <name val="Arial"/>
      <family val="2"/>
      <charset val="238"/>
    </font>
    <font>
      <b/>
      <u/>
      <sz val="10"/>
      <color rgb="FF0000FF"/>
      <name val="Arial"/>
      <family val="2"/>
      <charset val="238"/>
    </font>
    <font>
      <b/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5">
    <xf numFmtId="0" fontId="0" fillId="0" borderId="0" xfId="0"/>
    <xf numFmtId="0" fontId="1" fillId="0" borderId="0" xfId="1"/>
    <xf numFmtId="0" fontId="1" fillId="0" borderId="0" xfId="1" applyProtection="1"/>
    <xf numFmtId="0" fontId="2" fillId="0" borderId="0" xfId="1" applyFont="1"/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4" fillId="0" borderId="0" xfId="1" applyFont="1"/>
    <xf numFmtId="0" fontId="14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Protection="1"/>
    <xf numFmtId="0" fontId="4" fillId="0" borderId="0" xfId="1" applyFont="1" applyProtection="1"/>
    <xf numFmtId="0" fontId="8" fillId="0" borderId="0" xfId="1" applyFont="1" applyAlignment="1" applyProtection="1">
      <alignment vertical="center"/>
    </xf>
    <xf numFmtId="0" fontId="1" fillId="2" borderId="6" xfId="1" applyFill="1" applyBorder="1" applyProtection="1"/>
    <xf numFmtId="0" fontId="3" fillId="2" borderId="7" xfId="1" applyFont="1" applyFill="1" applyBorder="1" applyProtection="1"/>
    <xf numFmtId="0" fontId="1" fillId="2" borderId="7" xfId="1" applyFill="1" applyBorder="1" applyProtection="1"/>
    <xf numFmtId="0" fontId="1" fillId="2" borderId="9" xfId="1" applyFill="1" applyBorder="1" applyProtection="1"/>
    <xf numFmtId="0" fontId="1" fillId="2" borderId="8" xfId="1" applyFill="1" applyBorder="1" applyProtection="1"/>
    <xf numFmtId="0" fontId="3" fillId="2" borderId="0" xfId="1" applyFont="1" applyFill="1" applyBorder="1" applyProtection="1"/>
    <xf numFmtId="0" fontId="7" fillId="2" borderId="0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horizontal="right" vertical="center"/>
    </xf>
    <xf numFmtId="0" fontId="1" fillId="2" borderId="0" xfId="1" applyFill="1" applyBorder="1" applyProtection="1"/>
    <xf numFmtId="0" fontId="1" fillId="2" borderId="2" xfId="1" applyFill="1" applyBorder="1" applyProtection="1"/>
    <xf numFmtId="0" fontId="3" fillId="2" borderId="8" xfId="1" applyFont="1" applyFill="1" applyBorder="1" applyProtection="1"/>
    <xf numFmtId="0" fontId="1" fillId="2" borderId="2" xfId="1" applyFill="1" applyBorder="1" applyAlignment="1" applyProtection="1"/>
    <xf numFmtId="0" fontId="5" fillId="2" borderId="0" xfId="1" applyFont="1" applyFill="1" applyBorder="1" applyAlignment="1" applyProtection="1">
      <alignment horizontal="left" vertical="center"/>
    </xf>
    <xf numFmtId="0" fontId="1" fillId="2" borderId="0" xfId="1" applyFill="1" applyBorder="1" applyAlignment="1" applyProtection="1"/>
    <xf numFmtId="0" fontId="1" fillId="2" borderId="8" xfId="1" applyFont="1" applyFill="1" applyBorder="1" applyAlignment="1" applyProtection="1">
      <alignment vertical="center"/>
    </xf>
    <xf numFmtId="0" fontId="1" fillId="2" borderId="0" xfId="1" applyFont="1" applyFill="1" applyBorder="1" applyAlignment="1" applyProtection="1">
      <alignment vertical="center"/>
    </xf>
    <xf numFmtId="0" fontId="1" fillId="2" borderId="0" xfId="1" applyFont="1" applyFill="1" applyBorder="1" applyAlignment="1" applyProtection="1"/>
    <xf numFmtId="0" fontId="15" fillId="2" borderId="0" xfId="1" applyFont="1" applyFill="1" applyBorder="1" applyAlignment="1" applyProtection="1"/>
    <xf numFmtId="0" fontId="2" fillId="2" borderId="0" xfId="1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left"/>
    </xf>
    <xf numFmtId="0" fontId="1" fillId="2" borderId="0" xfId="1" applyFill="1" applyBorder="1" applyAlignment="1" applyProtection="1">
      <alignment horizontal="left"/>
    </xf>
    <xf numFmtId="49" fontId="5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Protection="1"/>
    <xf numFmtId="0" fontId="1" fillId="2" borderId="0" xfId="1" applyFont="1" applyFill="1" applyBorder="1" applyProtection="1"/>
    <xf numFmtId="0" fontId="1" fillId="2" borderId="4" xfId="1" applyFill="1" applyBorder="1" applyProtection="1"/>
    <xf numFmtId="0" fontId="1" fillId="2" borderId="5" xfId="1" applyFill="1" applyBorder="1" applyProtection="1"/>
    <xf numFmtId="0" fontId="1" fillId="2" borderId="10" xfId="1" applyFill="1" applyBorder="1" applyProtection="1"/>
    <xf numFmtId="0" fontId="1" fillId="0" borderId="0" xfId="1" applyFill="1" applyBorder="1" applyProtection="1"/>
    <xf numFmtId="0" fontId="12" fillId="0" borderId="0" xfId="1" applyFont="1" applyProtection="1"/>
    <xf numFmtId="0" fontId="14" fillId="0" borderId="0" xfId="1" applyFont="1" applyProtection="1"/>
    <xf numFmtId="0" fontId="2" fillId="0" borderId="0" xfId="1" applyFont="1" applyProtection="1"/>
    <xf numFmtId="0" fontId="14" fillId="0" borderId="0" xfId="1" applyFont="1" applyAlignment="1" applyProtection="1">
      <alignment horizontal="center" vertical="center"/>
    </xf>
    <xf numFmtId="0" fontId="14" fillId="0" borderId="0" xfId="1" applyFont="1" applyAlignment="1" applyProtection="1">
      <alignment horizontal="left" vertical="center"/>
    </xf>
    <xf numFmtId="0" fontId="14" fillId="0" borderId="0" xfId="1" applyFont="1" applyAlignment="1" applyProtection="1">
      <alignment wrapText="1"/>
    </xf>
    <xf numFmtId="0" fontId="14" fillId="0" borderId="0" xfId="1" applyFont="1" applyAlignment="1" applyProtection="1">
      <alignment vertical="center" wrapText="1"/>
    </xf>
    <xf numFmtId="0" fontId="14" fillId="0" borderId="0" xfId="1" applyFont="1" applyAlignment="1" applyProtection="1">
      <alignment horizontal="center" vertical="top"/>
    </xf>
    <xf numFmtId="0" fontId="1" fillId="0" borderId="0" xfId="1" applyFill="1" applyProtection="1"/>
    <xf numFmtId="0" fontId="1" fillId="0" borderId="0" xfId="1" applyFill="1" applyAlignment="1" applyProtection="1">
      <alignment horizontal="right"/>
    </xf>
    <xf numFmtId="0" fontId="1" fillId="0" borderId="0" xfId="1" applyFill="1" applyAlignment="1" applyProtection="1"/>
    <xf numFmtId="0" fontId="1" fillId="2" borderId="0" xfId="1" applyFill="1" applyBorder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0" fontId="1" fillId="0" borderId="0" xfId="1" applyFont="1" applyProtection="1"/>
    <xf numFmtId="164" fontId="18" fillId="0" borderId="1" xfId="1" applyNumberFormat="1" applyFont="1" applyFill="1" applyBorder="1" applyAlignment="1" applyProtection="1">
      <alignment horizontal="center" vertical="center"/>
    </xf>
    <xf numFmtId="0" fontId="18" fillId="0" borderId="1" xfId="1" applyNumberFormat="1" applyFont="1" applyFill="1" applyBorder="1" applyAlignment="1" applyProtection="1">
      <alignment horizontal="center" vertical="center"/>
    </xf>
    <xf numFmtId="0" fontId="1" fillId="2" borderId="5" xfId="1" applyFont="1" applyFill="1" applyBorder="1" applyProtection="1"/>
    <xf numFmtId="164" fontId="5" fillId="0" borderId="1" xfId="1" applyNumberFormat="1" applyFont="1" applyFill="1" applyBorder="1" applyAlignment="1" applyProtection="1">
      <alignment horizontal="center"/>
    </xf>
    <xf numFmtId="0" fontId="5" fillId="0" borderId="1" xfId="1" applyNumberFormat="1" applyFont="1" applyFill="1" applyBorder="1" applyAlignment="1" applyProtection="1">
      <alignment horizont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top" wrapText="1"/>
    </xf>
    <xf numFmtId="0" fontId="19" fillId="0" borderId="0" xfId="1" applyFont="1" applyAlignment="1">
      <alignment horizontal="center" vertical="center" wrapText="1"/>
    </xf>
    <xf numFmtId="0" fontId="15" fillId="0" borderId="0" xfId="0" applyFont="1"/>
    <xf numFmtId="0" fontId="19" fillId="0" borderId="0" xfId="1" applyFont="1" applyAlignment="1" applyProtection="1">
      <alignment horizontal="center" vertical="center" wrapText="1"/>
    </xf>
    <xf numFmtId="49" fontId="1" fillId="2" borderId="0" xfId="1" applyNumberFormat="1" applyFill="1" applyBorder="1" applyProtection="1"/>
    <xf numFmtId="49" fontId="5" fillId="2" borderId="0" xfId="1" applyNumberFormat="1" applyFont="1" applyFill="1" applyBorder="1" applyAlignment="1" applyProtection="1">
      <alignment horizontal="left" vertical="center"/>
    </xf>
    <xf numFmtId="49" fontId="6" fillId="2" borderId="0" xfId="1" applyNumberFormat="1" applyFont="1" applyFill="1" applyBorder="1" applyAlignment="1" applyProtection="1">
      <alignment vertical="center"/>
    </xf>
    <xf numFmtId="49" fontId="1" fillId="2" borderId="0" xfId="1" applyNumberFormat="1" applyFill="1" applyBorder="1" applyAlignment="1" applyProtection="1">
      <alignment horizontal="right"/>
    </xf>
    <xf numFmtId="0" fontId="1" fillId="2" borderId="0" xfId="1" applyFill="1" applyBorder="1" applyAlignment="1" applyProtection="1">
      <alignment horizontal="right"/>
    </xf>
    <xf numFmtId="49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0" xfId="1" applyNumberFormat="1" applyFont="1" applyFill="1" applyBorder="1" applyAlignment="1" applyProtection="1">
      <alignment vertical="center"/>
    </xf>
    <xf numFmtId="49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vertical="center"/>
    </xf>
    <xf numFmtId="49" fontId="11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15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4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5" xfId="1" applyFont="1" applyFill="1" applyBorder="1" applyAlignment="1" applyProtection="1">
      <alignment horizontal="center" vertical="center"/>
    </xf>
    <xf numFmtId="0" fontId="3" fillId="4" borderId="27" xfId="1" applyFont="1" applyFill="1" applyBorder="1" applyAlignment="1" applyProtection="1">
      <alignment horizontal="center" vertical="center"/>
    </xf>
    <xf numFmtId="49" fontId="3" fillId="0" borderId="25" xfId="1" applyNumberFormat="1" applyFont="1" applyFill="1" applyBorder="1" applyAlignment="1" applyProtection="1">
      <alignment horizontal="center" vertical="center"/>
      <protection locked="0"/>
    </xf>
    <xf numFmtId="49" fontId="3" fillId="0" borderId="26" xfId="1" applyNumberFormat="1" applyFont="1" applyFill="1" applyBorder="1" applyAlignment="1" applyProtection="1">
      <alignment horizontal="center" vertical="center"/>
      <protection locked="0"/>
    </xf>
    <xf numFmtId="49" fontId="3" fillId="0" borderId="29" xfId="1" applyNumberFormat="1" applyFont="1" applyFill="1" applyBorder="1" applyAlignment="1" applyProtection="1">
      <alignment horizontal="center" vertical="center"/>
      <protection locked="0"/>
    </xf>
    <xf numFmtId="49" fontId="3" fillId="0" borderId="13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5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6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9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2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2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2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3" xfId="1" applyFont="1" applyFill="1" applyBorder="1" applyAlignment="1" applyProtection="1">
      <alignment horizontal="center" vertical="center"/>
    </xf>
    <xf numFmtId="0" fontId="3" fillId="4" borderId="14" xfId="1" applyFont="1" applyFill="1" applyBorder="1" applyAlignment="1" applyProtection="1">
      <alignment horizontal="center" vertical="center"/>
    </xf>
    <xf numFmtId="49" fontId="3" fillId="0" borderId="23" xfId="1" applyNumberFormat="1" applyFont="1" applyFill="1" applyBorder="1" applyAlignment="1" applyProtection="1">
      <alignment horizontal="center" vertical="center"/>
      <protection locked="0"/>
    </xf>
    <xf numFmtId="49" fontId="3" fillId="0" borderId="3" xfId="1" applyNumberFormat="1" applyFont="1" applyFill="1" applyBorder="1" applyAlignment="1" applyProtection="1">
      <alignment horizontal="center" vertical="center"/>
      <protection locked="0"/>
    </xf>
    <xf numFmtId="49" fontId="3" fillId="0" borderId="24" xfId="1" applyNumberFormat="1" applyFont="1" applyFill="1" applyBorder="1" applyAlignment="1" applyProtection="1">
      <alignment horizontal="center" vertical="center"/>
      <protection locked="0"/>
    </xf>
    <xf numFmtId="0" fontId="3" fillId="4" borderId="22" xfId="1" applyFont="1" applyFill="1" applyBorder="1" applyAlignment="1" applyProtection="1">
      <alignment horizontal="center" vertical="center"/>
    </xf>
    <xf numFmtId="0" fontId="3" fillId="4" borderId="17" xfId="1" applyFont="1" applyFill="1" applyBorder="1" applyAlignment="1" applyProtection="1">
      <alignment horizontal="center" vertical="center"/>
    </xf>
    <xf numFmtId="49" fontId="3" fillId="0" borderId="30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6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1" applyNumberFormat="1" applyFont="1" applyFill="1" applyBorder="1" applyAlignment="1" applyProtection="1">
      <alignment horizontal="center"/>
      <protection locked="0"/>
    </xf>
    <xf numFmtId="0" fontId="1" fillId="2" borderId="0" xfId="1" applyFill="1" applyBorder="1" applyAlignment="1" applyProtection="1">
      <alignment horizontal="right"/>
    </xf>
    <xf numFmtId="0" fontId="18" fillId="4" borderId="1" xfId="1" applyNumberFormat="1" applyFont="1" applyFill="1" applyBorder="1" applyAlignment="1" applyProtection="1">
      <alignment horizontal="center"/>
    </xf>
    <xf numFmtId="0" fontId="1" fillId="2" borderId="0" xfId="1" applyFill="1" applyBorder="1" applyAlignment="1" applyProtection="1">
      <alignment horizontal="center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7" xfId="1" applyFont="1" applyFill="1" applyBorder="1" applyAlignment="1" applyProtection="1">
      <alignment horizontal="center" vertical="center" wrapText="1"/>
    </xf>
    <xf numFmtId="0" fontId="3" fillId="2" borderId="9" xfId="1" applyFont="1" applyFill="1" applyBorder="1" applyAlignment="1" applyProtection="1">
      <alignment horizontal="center" vertical="center" wrapText="1"/>
    </xf>
    <xf numFmtId="0" fontId="3" fillId="2" borderId="19" xfId="1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horizontal="center" vertical="center" wrapText="1"/>
    </xf>
    <xf numFmtId="0" fontId="3" fillId="2" borderId="21" xfId="1" applyFont="1" applyFill="1" applyBorder="1" applyAlignment="1" applyProtection="1">
      <alignment horizontal="center" vertical="center" wrapText="1"/>
    </xf>
    <xf numFmtId="0" fontId="1" fillId="4" borderId="33" xfId="1" applyFill="1" applyBorder="1" applyAlignment="1" applyProtection="1">
      <alignment horizontal="center"/>
    </xf>
    <xf numFmtId="0" fontId="1" fillId="4" borderId="34" xfId="1" applyFill="1" applyBorder="1" applyAlignment="1" applyProtection="1">
      <alignment horizontal="center"/>
    </xf>
    <xf numFmtId="0" fontId="17" fillId="2" borderId="0" xfId="1" applyFont="1" applyFill="1" applyBorder="1" applyAlignment="1" applyProtection="1">
      <alignment horizontal="center" vertical="center" wrapText="1"/>
    </xf>
    <xf numFmtId="0" fontId="8" fillId="0" borderId="0" xfId="1" applyFont="1" applyAlignment="1" applyProtection="1">
      <alignment horizontal="center" vertical="center"/>
    </xf>
    <xf numFmtId="0" fontId="1" fillId="2" borderId="0" xfId="1" applyFont="1" applyFill="1" applyBorder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Border="1" applyAlignment="1" applyProtection="1">
      <alignment horizontal="center" vertical="center"/>
    </xf>
    <xf numFmtId="0" fontId="1" fillId="2" borderId="0" xfId="1" applyFill="1" applyBorder="1" applyAlignment="1" applyProtection="1">
      <alignment horizontal="center" vertical="center" wrapText="1"/>
    </xf>
    <xf numFmtId="0" fontId="1" fillId="2" borderId="0" xfId="1" applyFill="1" applyBorder="1" applyAlignment="1" applyProtection="1">
      <alignment horizontal="center" vertical="center"/>
    </xf>
    <xf numFmtId="0" fontId="1" fillId="2" borderId="37" xfId="1" applyFill="1" applyBorder="1" applyAlignment="1" applyProtection="1">
      <alignment horizontal="center" vertical="center"/>
    </xf>
    <xf numFmtId="0" fontId="8" fillId="0" borderId="0" xfId="1" applyFont="1" applyAlignment="1">
      <alignment horizontal="left" vertical="center"/>
    </xf>
    <xf numFmtId="0" fontId="5" fillId="0" borderId="0" xfId="1" applyFont="1" applyFill="1" applyAlignment="1" applyProtection="1">
      <alignment horizontal="center" vertical="center"/>
    </xf>
    <xf numFmtId="0" fontId="1" fillId="0" borderId="0" xfId="1" applyFont="1" applyFill="1" applyAlignment="1" applyProtection="1">
      <alignment horizontal="center" vertical="center"/>
    </xf>
    <xf numFmtId="0" fontId="1" fillId="3" borderId="3" xfId="1" applyFill="1" applyBorder="1" applyAlignment="1" applyProtection="1">
      <alignment horizont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0" xfId="1" applyNumberFormat="1" applyFont="1" applyFill="1" applyBorder="1" applyAlignment="1" applyProtection="1">
      <alignment horizontal="center" vertical="center"/>
      <protection locked="0"/>
    </xf>
    <xf numFmtId="49" fontId="3" fillId="0" borderId="31" xfId="1" applyNumberFormat="1" applyFont="1" applyFill="1" applyBorder="1" applyAlignment="1" applyProtection="1">
      <alignment horizontal="center" vertical="center"/>
      <protection locked="0"/>
    </xf>
    <xf numFmtId="49" fontId="3" fillId="0" borderId="32" xfId="1" applyNumberFormat="1" applyFont="1" applyFill="1" applyBorder="1" applyAlignment="1" applyProtection="1">
      <alignment horizontal="center" vertical="center"/>
      <protection locked="0"/>
    </xf>
    <xf numFmtId="0" fontId="3" fillId="2" borderId="19" xfId="1" applyFont="1" applyFill="1" applyBorder="1" applyAlignment="1" applyProtection="1">
      <alignment horizontal="center" vertical="center"/>
    </xf>
    <xf numFmtId="0" fontId="3" fillId="2" borderId="20" xfId="1" applyFont="1" applyFill="1" applyBorder="1" applyAlignment="1" applyProtection="1">
      <alignment horizontal="center" vertical="center"/>
    </xf>
    <xf numFmtId="0" fontId="3" fillId="2" borderId="21" xfId="1" applyFont="1" applyFill="1" applyBorder="1" applyAlignment="1" applyProtection="1">
      <alignment horizontal="center" vertical="center"/>
    </xf>
    <xf numFmtId="49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Alignment="1" applyProtection="1">
      <alignment horizontal="left" vertical="top" wrapText="1"/>
    </xf>
    <xf numFmtId="0" fontId="3" fillId="2" borderId="35" xfId="1" applyFont="1" applyFill="1" applyBorder="1" applyAlignment="1" applyProtection="1">
      <alignment horizontal="center" vertical="center" wrapText="1"/>
    </xf>
    <xf numFmtId="0" fontId="3" fillId="2" borderId="36" xfId="1" applyFont="1" applyFill="1" applyBorder="1" applyAlignment="1" applyProtection="1">
      <alignment horizontal="center" vertical="center" wrapText="1"/>
    </xf>
    <xf numFmtId="0" fontId="3" fillId="2" borderId="36" xfId="1" applyFont="1" applyFill="1" applyBorder="1" applyAlignment="1" applyProtection="1">
      <alignment horizontal="center" vertical="center"/>
    </xf>
    <xf numFmtId="0" fontId="1" fillId="4" borderId="19" xfId="1" applyFill="1" applyBorder="1" applyAlignment="1" applyProtection="1">
      <alignment horizontal="center"/>
    </xf>
    <xf numFmtId="0" fontId="1" fillId="4" borderId="21" xfId="1" applyFill="1" applyBorder="1" applyAlignment="1" applyProtection="1">
      <alignment horizontal="center"/>
    </xf>
    <xf numFmtId="0" fontId="18" fillId="0" borderId="1" xfId="1" applyFont="1" applyFill="1" applyBorder="1" applyAlignment="1" applyProtection="1">
      <alignment horizontal="center" vertical="center"/>
    </xf>
    <xf numFmtId="164" fontId="18" fillId="0" borderId="1" xfId="1" applyNumberFormat="1" applyFont="1" applyFill="1" applyBorder="1" applyAlignment="1" applyProtection="1">
      <alignment horizontal="center" vertical="center"/>
    </xf>
    <xf numFmtId="0" fontId="3" fillId="0" borderId="23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24" xfId="1" applyFont="1" applyFill="1" applyBorder="1" applyAlignment="1" applyProtection="1">
      <alignment horizontal="center" vertical="center" wrapText="1"/>
      <protection locked="0"/>
    </xf>
    <xf numFmtId="0" fontId="3" fillId="0" borderId="30" xfId="1" applyFont="1" applyFill="1" applyBorder="1" applyAlignment="1" applyProtection="1">
      <alignment horizontal="center" vertical="center" wrapText="1"/>
      <protection locked="0"/>
    </xf>
    <xf numFmtId="0" fontId="3" fillId="0" borderId="31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Fill="1" applyBorder="1" applyAlignment="1" applyProtection="1">
      <alignment horizontal="center" vertical="center" wrapText="1"/>
      <protection locked="0"/>
    </xf>
    <xf numFmtId="0" fontId="3" fillId="0" borderId="25" xfId="1" applyFont="1" applyFill="1" applyBorder="1" applyAlignment="1" applyProtection="1">
      <alignment horizontal="center" vertical="center" wrapText="1"/>
      <protection locked="0"/>
    </xf>
    <xf numFmtId="0" fontId="3" fillId="0" borderId="26" xfId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Fill="1" applyBorder="1" applyAlignment="1" applyProtection="1">
      <alignment horizontal="center" vertical="center" wrapText="1"/>
      <protection locked="0"/>
    </xf>
    <xf numFmtId="1" fontId="3" fillId="0" borderId="23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1" applyFont="1" applyFill="1" applyBorder="1" applyAlignment="1" applyProtection="1">
      <alignment horizontal="center" vertical="center" wrapText="1"/>
      <protection locked="0"/>
    </xf>
    <xf numFmtId="0" fontId="3" fillId="0" borderId="14" xfId="1" applyFont="1" applyFill="1" applyBorder="1" applyAlignment="1" applyProtection="1">
      <alignment horizontal="center" vertical="center" wrapText="1"/>
      <protection locked="0"/>
    </xf>
    <xf numFmtId="1" fontId="3" fillId="0" borderId="3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31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Fill="1" applyBorder="1" applyAlignment="1" applyProtection="1">
      <alignment horizontal="center" vertical="center" wrapText="1"/>
      <protection locked="0"/>
    </xf>
    <xf numFmtId="0" fontId="3" fillId="0" borderId="17" xfId="1" applyFont="1" applyFill="1" applyBorder="1" applyAlignment="1" applyProtection="1">
      <alignment horizontal="center" vertical="center" wrapText="1"/>
      <protection locked="0"/>
    </xf>
    <xf numFmtId="165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0" fontId="3" fillId="0" borderId="24" xfId="1" applyFont="1" applyFill="1" applyBorder="1" applyAlignment="1" applyProtection="1">
      <alignment horizontal="center" vertical="center"/>
      <protection locked="0"/>
    </xf>
    <xf numFmtId="0" fontId="3" fillId="0" borderId="30" xfId="1" applyFont="1" applyFill="1" applyBorder="1" applyAlignment="1" applyProtection="1">
      <alignment horizontal="center" vertical="center"/>
      <protection locked="0"/>
    </xf>
    <xf numFmtId="0" fontId="3" fillId="0" borderId="31" xfId="1" applyFont="1" applyFill="1" applyBorder="1" applyAlignment="1" applyProtection="1">
      <alignment horizontal="center" vertical="center"/>
      <protection locked="0"/>
    </xf>
    <xf numFmtId="0" fontId="3" fillId="0" borderId="32" xfId="1" applyFont="1" applyFill="1" applyBorder="1" applyAlignment="1" applyProtection="1">
      <alignment horizontal="center" vertical="center"/>
      <protection locked="0"/>
    </xf>
    <xf numFmtId="165" fontId="3" fillId="0" borderId="18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6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5" xfId="1" applyFont="1" applyFill="1" applyBorder="1" applyAlignment="1" applyProtection="1">
      <alignment horizontal="center" vertical="center"/>
      <protection locked="0"/>
    </xf>
    <xf numFmtId="0" fontId="3" fillId="0" borderId="26" xfId="1" applyFont="1" applyFill="1" applyBorder="1" applyAlignment="1" applyProtection="1">
      <alignment horizontal="center" vertical="center"/>
      <protection locked="0"/>
    </xf>
    <xf numFmtId="0" fontId="3" fillId="0" borderId="29" xfId="1" applyFont="1" applyFill="1" applyBorder="1" applyAlignment="1" applyProtection="1">
      <alignment horizontal="center" vertical="center"/>
      <protection locked="0"/>
    </xf>
    <xf numFmtId="0" fontId="3" fillId="0" borderId="28" xfId="1" applyFont="1" applyFill="1" applyBorder="1" applyAlignment="1" applyProtection="1">
      <alignment horizontal="center" vertical="center" wrapText="1"/>
      <protection locked="0"/>
    </xf>
    <xf numFmtId="0" fontId="3" fillId="0" borderId="27" xfId="1" applyFont="1" applyFill="1" applyBorder="1" applyAlignment="1" applyProtection="1">
      <alignment horizontal="center" vertical="center" wrapText="1"/>
      <protection locked="0"/>
    </xf>
    <xf numFmtId="165" fontId="3" fillId="0" borderId="28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26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27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25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26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29" xfId="1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1" applyNumberFormat="1" applyFont="1" applyFill="1" applyBorder="1" applyAlignment="1" applyProtection="1">
      <alignment horizontal="center"/>
    </xf>
    <xf numFmtId="0" fontId="1" fillId="0" borderId="1" xfId="1" applyFill="1" applyBorder="1" applyAlignment="1" applyProtection="1">
      <alignment horizontal="center" vertical="center"/>
    </xf>
    <xf numFmtId="0" fontId="13" fillId="0" borderId="1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_Prijavnica - SplosniTecaji-ZI-rev2a_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topLeftCell="A2" zoomScale="118" zoomScaleNormal="118" workbookViewId="0">
      <selection activeCell="B2" sqref="B2"/>
    </sheetView>
  </sheetViews>
  <sheetFormatPr defaultRowHeight="12.75" x14ac:dyDescent="0.2"/>
  <cols>
    <col min="1" max="1" width="4.5703125" customWidth="1"/>
    <col min="2" max="2" width="128.42578125" customWidth="1"/>
  </cols>
  <sheetData>
    <row r="1" spans="1:2" ht="6" customHeight="1" x14ac:dyDescent="0.2">
      <c r="A1" s="4"/>
      <c r="B1" s="8"/>
    </row>
    <row r="2" spans="1:2" ht="15.75" x14ac:dyDescent="0.2">
      <c r="A2" s="4"/>
      <c r="B2" s="5" t="s">
        <v>48</v>
      </c>
    </row>
    <row r="3" spans="1:2" ht="12" customHeight="1" x14ac:dyDescent="0.2">
      <c r="A3" s="4"/>
      <c r="B3" s="5"/>
    </row>
    <row r="4" spans="1:2" x14ac:dyDescent="0.2">
      <c r="A4" s="6" t="s">
        <v>3</v>
      </c>
      <c r="B4" s="7" t="s">
        <v>39</v>
      </c>
    </row>
    <row r="5" spans="1:2" ht="9.75" customHeight="1" x14ac:dyDescent="0.2"/>
    <row r="6" spans="1:2" x14ac:dyDescent="0.2">
      <c r="A6" s="6" t="s">
        <v>4</v>
      </c>
      <c r="B6" s="7" t="s">
        <v>53</v>
      </c>
    </row>
    <row r="7" spans="1:2" ht="9.75" customHeight="1" x14ac:dyDescent="0.2"/>
    <row r="8" spans="1:2" ht="38.25" x14ac:dyDescent="0.2">
      <c r="A8" s="6" t="s">
        <v>5</v>
      </c>
      <c r="B8" s="7" t="s">
        <v>40</v>
      </c>
    </row>
    <row r="9" spans="1:2" ht="9.75" customHeight="1" x14ac:dyDescent="0.2"/>
    <row r="10" spans="1:2" x14ac:dyDescent="0.2">
      <c r="A10" s="6" t="s">
        <v>41</v>
      </c>
      <c r="B10" s="7" t="s">
        <v>52</v>
      </c>
    </row>
    <row r="11" spans="1:2" ht="9.75" customHeight="1" x14ac:dyDescent="0.2"/>
    <row r="12" spans="1:2" x14ac:dyDescent="0.2">
      <c r="A12" s="6" t="s">
        <v>33</v>
      </c>
      <c r="B12" s="7" t="s">
        <v>38</v>
      </c>
    </row>
    <row r="13" spans="1:2" ht="12" customHeight="1" x14ac:dyDescent="0.2">
      <c r="A13" s="4"/>
      <c r="B13" s="5"/>
    </row>
    <row r="14" spans="1:2" ht="15.75" x14ac:dyDescent="0.2">
      <c r="A14" s="6"/>
      <c r="B14" s="5" t="s">
        <v>49</v>
      </c>
    </row>
    <row r="15" spans="1:2" ht="12" customHeight="1" x14ac:dyDescent="0.2">
      <c r="A15" s="4"/>
      <c r="B15" s="5"/>
    </row>
    <row r="16" spans="1:2" ht="25.5" x14ac:dyDescent="0.2">
      <c r="A16" s="6" t="s">
        <v>3</v>
      </c>
      <c r="B16" s="7" t="s">
        <v>42</v>
      </c>
    </row>
    <row r="17" spans="1:2" ht="9.75" customHeight="1" x14ac:dyDescent="0.2"/>
    <row r="18" spans="1:2" x14ac:dyDescent="0.2">
      <c r="A18" s="6" t="s">
        <v>4</v>
      </c>
      <c r="B18" s="7" t="s">
        <v>8</v>
      </c>
    </row>
    <row r="19" spans="1:2" ht="9.75" customHeight="1" x14ac:dyDescent="0.2"/>
    <row r="20" spans="1:2" x14ac:dyDescent="0.2">
      <c r="A20" s="6" t="s">
        <v>5</v>
      </c>
      <c r="B20" s="7" t="s">
        <v>43</v>
      </c>
    </row>
    <row r="21" spans="1:2" ht="9.75" customHeight="1" x14ac:dyDescent="0.2"/>
    <row r="22" spans="1:2" x14ac:dyDescent="0.2">
      <c r="A22" s="6" t="s">
        <v>32</v>
      </c>
      <c r="B22" s="7" t="s">
        <v>54</v>
      </c>
    </row>
    <row r="23" spans="1:2" ht="9.75" customHeight="1" x14ac:dyDescent="0.2"/>
    <row r="24" spans="1:2" ht="38.25" x14ac:dyDescent="0.2">
      <c r="A24" s="6" t="s">
        <v>33</v>
      </c>
      <c r="B24" s="7" t="s">
        <v>55</v>
      </c>
    </row>
    <row r="25" spans="1:2" ht="12" customHeight="1" x14ac:dyDescent="0.2">
      <c r="A25" s="4"/>
      <c r="B25" s="5"/>
    </row>
    <row r="26" spans="1:2" ht="15.75" x14ac:dyDescent="0.2">
      <c r="B26" s="5" t="s">
        <v>44</v>
      </c>
    </row>
    <row r="27" spans="1:2" ht="12" customHeight="1" x14ac:dyDescent="0.2">
      <c r="A27" s="4"/>
      <c r="B27" s="5"/>
    </row>
    <row r="28" spans="1:2" ht="15" customHeight="1" x14ac:dyDescent="0.2">
      <c r="A28" s="6" t="s">
        <v>3</v>
      </c>
      <c r="B28" s="7" t="s">
        <v>56</v>
      </c>
    </row>
    <row r="29" spans="1:2" ht="9.75" customHeight="1" x14ac:dyDescent="0.2"/>
    <row r="30" spans="1:2" ht="25.5" x14ac:dyDescent="0.2">
      <c r="A30" s="6" t="s">
        <v>4</v>
      </c>
      <c r="B30" s="7" t="s">
        <v>45</v>
      </c>
    </row>
    <row r="31" spans="1:2" ht="9.75" customHeight="1" x14ac:dyDescent="0.2"/>
    <row r="32" spans="1:2" x14ac:dyDescent="0.2">
      <c r="A32" s="6" t="s">
        <v>5</v>
      </c>
      <c r="B32" s="7" t="s">
        <v>46</v>
      </c>
    </row>
    <row r="33" spans="1:2" ht="9.75" customHeight="1" x14ac:dyDescent="0.2"/>
    <row r="34" spans="1:2" ht="25.5" x14ac:dyDescent="0.2">
      <c r="A34" s="6" t="s">
        <v>41</v>
      </c>
      <c r="B34" s="7" t="s">
        <v>47</v>
      </c>
    </row>
    <row r="35" spans="1:2" x14ac:dyDescent="0.2">
      <c r="A35" s="6"/>
    </row>
    <row r="36" spans="1:2" x14ac:dyDescent="0.2">
      <c r="A36" s="63"/>
      <c r="B36" s="64"/>
    </row>
    <row r="37" spans="1:2" x14ac:dyDescent="0.2">
      <c r="A37" s="63"/>
      <c r="B37" s="64"/>
    </row>
    <row r="39" spans="1:2" x14ac:dyDescent="0.2">
      <c r="A39" s="63"/>
      <c r="B39" s="64"/>
    </row>
    <row r="40" spans="1:2" x14ac:dyDescent="0.2">
      <c r="A40" s="63"/>
      <c r="B40" s="64"/>
    </row>
    <row r="41" spans="1:2" x14ac:dyDescent="0.2">
      <c r="A41" s="65"/>
      <c r="B41" s="64"/>
    </row>
    <row r="42" spans="1:2" x14ac:dyDescent="0.2">
      <c r="A42" s="66"/>
      <c r="B42" s="66"/>
    </row>
    <row r="43" spans="1:2" x14ac:dyDescent="0.2">
      <c r="A43" s="67"/>
    </row>
    <row r="44" spans="1:2" x14ac:dyDescent="0.2">
      <c r="A44" s="66"/>
      <c r="B44" s="66"/>
    </row>
  </sheetData>
  <sheetProtection algorithmName="SHA-512" hashValue="aMugXgzZnf1W8XG7qhGEQUifxpx1ERkRhKP1fJp5u+ZRsh/Zv0puEQAjFpe53HVDu+J/Oxakgnl+WDdnNGV1Ww==" saltValue="vfq2rzjS2ZprEKYdKMZXvg==" spinCount="100000" sheet="1" objects="1" scenario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41"/>
  <sheetViews>
    <sheetView showGridLines="0" view="pageLayout" zoomScale="96" zoomScaleNormal="100" zoomScalePageLayoutView="96" workbookViewId="0">
      <selection activeCell="C27" sqref="C27:H2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57" t="s">
        <v>57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2" t="s">
        <v>21</v>
      </c>
      <c r="G2" s="1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56" t="s">
        <v>35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22</v>
      </c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4"/>
      <c r="AG3" s="2"/>
      <c r="AH3" s="2"/>
      <c r="AI3" s="2" t="s">
        <v>36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2"/>
      <c r="F4" s="12"/>
      <c r="G4" s="2"/>
      <c r="H4" s="2"/>
      <c r="I4" s="2"/>
      <c r="J4" s="2"/>
      <c r="K4" s="2"/>
      <c r="L4" s="2"/>
      <c r="M4" s="2"/>
      <c r="N4" s="2"/>
      <c r="O4" s="129" t="s">
        <v>20</v>
      </c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5"/>
      <c r="AD4" s="15"/>
      <c r="AE4" s="15"/>
      <c r="AF4" s="15"/>
      <c r="AG4" s="15"/>
      <c r="AH4" s="15"/>
      <c r="AI4" s="2"/>
      <c r="AJ4" s="2"/>
      <c r="AK4" s="15"/>
      <c r="AL4" s="15"/>
      <c r="AM4" s="15"/>
      <c r="AN4" s="15"/>
      <c r="AO4" s="11"/>
      <c r="AP4" s="11"/>
      <c r="AQ4" s="11"/>
      <c r="AR4" s="11"/>
      <c r="AS4" s="11"/>
    </row>
    <row r="5" spans="1:45" ht="15.75" customHeight="1" x14ac:dyDescent="0.2">
      <c r="A5" s="2"/>
      <c r="B5" s="2"/>
      <c r="C5" s="2"/>
      <c r="D5" s="2"/>
      <c r="E5" s="131" t="s">
        <v>23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2"/>
      <c r="AM5" s="2"/>
      <c r="AN5" s="2"/>
    </row>
    <row r="6" spans="1:45" ht="9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6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6"/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9"/>
    </row>
    <row r="9" spans="1:45" ht="15.75" customHeight="1" x14ac:dyDescent="0.2">
      <c r="A9" s="20"/>
      <c r="B9" s="77" t="s">
        <v>58</v>
      </c>
      <c r="C9" s="77"/>
      <c r="D9" s="77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2"/>
      <c r="U9" s="77" t="s">
        <v>59</v>
      </c>
      <c r="V9" s="133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24"/>
      <c r="AN9" s="25"/>
    </row>
    <row r="10" spans="1:45" ht="4.5" customHeight="1" x14ac:dyDescent="0.2">
      <c r="A10" s="20"/>
      <c r="B10" s="21"/>
      <c r="C10" s="21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5"/>
    </row>
    <row r="11" spans="1:45" ht="15.75" customHeight="1" x14ac:dyDescent="0.2">
      <c r="A11" s="26"/>
      <c r="B11" s="77" t="s">
        <v>60</v>
      </c>
      <c r="C11" s="77"/>
      <c r="D11" s="77"/>
      <c r="E11" s="77"/>
      <c r="F11" s="77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72"/>
      <c r="R11" s="119" t="s">
        <v>61</v>
      </c>
      <c r="S11" s="119"/>
      <c r="T11" s="119"/>
      <c r="U11" s="75"/>
      <c r="V11" s="75"/>
      <c r="W11" s="75"/>
      <c r="X11" s="75"/>
      <c r="Y11" s="75"/>
      <c r="Z11" s="75"/>
      <c r="AA11" s="75"/>
      <c r="AB11" s="75"/>
      <c r="AC11" s="75"/>
      <c r="AD11" s="119" t="s">
        <v>62</v>
      </c>
      <c r="AE11" s="119"/>
      <c r="AF11" s="75"/>
      <c r="AG11" s="75"/>
      <c r="AH11" s="75"/>
      <c r="AI11" s="75"/>
      <c r="AJ11" s="75"/>
      <c r="AK11" s="75"/>
      <c r="AL11" s="75"/>
      <c r="AM11" s="24"/>
      <c r="AN11" s="27"/>
    </row>
    <row r="12" spans="1:45" s="2" customFormat="1" ht="4.7" customHeight="1" x14ac:dyDescent="0.2">
      <c r="A12" s="20"/>
      <c r="B12" s="24"/>
      <c r="C12" s="24"/>
      <c r="D12" s="28"/>
      <c r="E12" s="28"/>
      <c r="F12" s="24"/>
      <c r="G12" s="68"/>
      <c r="H12" s="69"/>
      <c r="I12" s="69"/>
      <c r="J12" s="70"/>
      <c r="K12" s="70"/>
      <c r="L12" s="71"/>
      <c r="M12" s="71"/>
      <c r="N12" s="71"/>
      <c r="O12" s="71"/>
      <c r="P12" s="71"/>
      <c r="Q12" s="72"/>
      <c r="R12" s="28"/>
      <c r="S12" s="28"/>
      <c r="T12" s="28"/>
      <c r="U12" s="28"/>
      <c r="V12" s="28"/>
      <c r="W12" s="28"/>
      <c r="X12" s="28"/>
      <c r="Y12" s="72"/>
      <c r="Z12" s="28"/>
      <c r="AA12" s="72"/>
      <c r="AB12" s="72"/>
      <c r="AC12" s="72"/>
      <c r="AD12" s="28"/>
      <c r="AE12" s="28"/>
      <c r="AF12" s="28"/>
      <c r="AG12" s="28"/>
      <c r="AH12" s="72"/>
      <c r="AI12" s="29"/>
      <c r="AJ12" s="29"/>
      <c r="AK12" s="29"/>
      <c r="AL12" s="29"/>
      <c r="AM12" s="29"/>
      <c r="AN12" s="25"/>
    </row>
    <row r="13" spans="1:45" ht="15.75" customHeight="1" x14ac:dyDescent="0.2">
      <c r="A13" s="30"/>
      <c r="B13" s="77" t="s">
        <v>65</v>
      </c>
      <c r="C13" s="77"/>
      <c r="D13" s="77"/>
      <c r="E13" s="77"/>
      <c r="F13" s="31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24"/>
      <c r="R13" s="24"/>
      <c r="S13" s="77" t="s">
        <v>63</v>
      </c>
      <c r="T13" s="77"/>
      <c r="U13" s="77"/>
      <c r="V13" s="32" t="s">
        <v>16</v>
      </c>
      <c r="W13" s="33"/>
      <c r="X13" s="73"/>
      <c r="Y13" s="33"/>
      <c r="Z13" s="130" t="s">
        <v>17</v>
      </c>
      <c r="AA13" s="130"/>
      <c r="AB13" s="73"/>
      <c r="AC13" s="33"/>
      <c r="AD13" s="32" t="s">
        <v>18</v>
      </c>
      <c r="AE13" s="33"/>
      <c r="AF13" s="73"/>
      <c r="AG13" s="33"/>
      <c r="AH13" s="34" t="s">
        <v>50</v>
      </c>
      <c r="AI13" s="33"/>
      <c r="AJ13" s="33"/>
      <c r="AK13" s="33"/>
      <c r="AL13" s="33"/>
      <c r="AM13" s="33"/>
      <c r="AN13" s="27"/>
    </row>
    <row r="14" spans="1:45" ht="4.5" customHeight="1" x14ac:dyDescent="0.2">
      <c r="A14" s="20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24"/>
      <c r="Y14" s="24"/>
      <c r="Z14" s="72"/>
      <c r="AA14" s="36"/>
      <c r="AB14" s="36"/>
      <c r="AC14" s="36"/>
      <c r="AD14" s="36"/>
      <c r="AE14" s="36"/>
      <c r="AF14" s="72"/>
      <c r="AG14" s="72"/>
      <c r="AH14" s="37"/>
      <c r="AI14" s="37"/>
      <c r="AJ14" s="37"/>
      <c r="AK14" s="37"/>
      <c r="AL14" s="37"/>
      <c r="AM14" s="29"/>
      <c r="AN14" s="25"/>
    </row>
    <row r="15" spans="1:45" ht="15.75" customHeight="1" x14ac:dyDescent="0.2">
      <c r="A15" s="20"/>
      <c r="B15" s="76" t="s">
        <v>66</v>
      </c>
      <c r="C15" s="76"/>
      <c r="D15" s="76"/>
      <c r="E15" s="74"/>
      <c r="F15" s="38"/>
      <c r="G15" s="38"/>
      <c r="H15" s="38" t="s">
        <v>25</v>
      </c>
      <c r="I15" s="38"/>
      <c r="J15" s="38"/>
      <c r="K15" s="73"/>
      <c r="L15" s="38"/>
      <c r="M15" s="38"/>
      <c r="N15" s="38"/>
      <c r="O15" s="38" t="s">
        <v>26</v>
      </c>
      <c r="P15" s="38"/>
      <c r="Q15" s="38"/>
      <c r="R15" s="73"/>
      <c r="S15" s="38"/>
      <c r="T15" s="38"/>
      <c r="U15" s="38"/>
      <c r="V15" s="38" t="s">
        <v>28</v>
      </c>
      <c r="W15" s="38"/>
      <c r="X15" s="38"/>
      <c r="Y15" s="73"/>
      <c r="Z15" s="38"/>
      <c r="AA15" s="38"/>
      <c r="AB15" s="38"/>
      <c r="AC15" s="38" t="s">
        <v>27</v>
      </c>
      <c r="AD15" s="38"/>
      <c r="AE15" s="38"/>
      <c r="AF15" s="73"/>
      <c r="AG15" s="38"/>
      <c r="AH15" s="38"/>
      <c r="AI15" s="38"/>
      <c r="AJ15" s="38"/>
      <c r="AK15" s="38"/>
      <c r="AL15" s="38"/>
      <c r="AM15" s="38"/>
      <c r="AN15" s="27"/>
    </row>
    <row r="16" spans="1:45" ht="4.5" customHeight="1" x14ac:dyDescent="0.2">
      <c r="A16" s="20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24"/>
      <c r="AJ16" s="24"/>
      <c r="AK16" s="24"/>
      <c r="AL16" s="24"/>
      <c r="AM16" s="24"/>
      <c r="AN16" s="25"/>
    </row>
    <row r="17" spans="1:72" ht="15" customHeight="1" x14ac:dyDescent="0.2">
      <c r="A17" s="20"/>
      <c r="B17" s="77" t="s">
        <v>67</v>
      </c>
      <c r="C17" s="77"/>
      <c r="D17" s="77"/>
      <c r="E17" s="77"/>
      <c r="F17" s="77"/>
      <c r="G17" s="77"/>
      <c r="H17" s="38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8" t="s">
        <v>68</v>
      </c>
      <c r="T17" s="78"/>
      <c r="U17" s="78"/>
      <c r="V17" s="78"/>
      <c r="W17" s="78"/>
      <c r="X17" s="78"/>
      <c r="Y17" s="75"/>
      <c r="Z17" s="75"/>
      <c r="AA17" s="75"/>
      <c r="AB17" s="75"/>
      <c r="AC17" s="75"/>
      <c r="AD17" s="75"/>
      <c r="AE17" s="75"/>
      <c r="AF17" s="75"/>
      <c r="AG17" s="75"/>
      <c r="AH17" s="77" t="s">
        <v>64</v>
      </c>
      <c r="AI17" s="77"/>
      <c r="AJ17" s="77"/>
      <c r="AK17" s="75"/>
      <c r="AL17" s="75"/>
      <c r="AM17" s="24"/>
      <c r="AN17" s="27"/>
    </row>
    <row r="18" spans="1:72" ht="4.5" customHeight="1" x14ac:dyDescent="0.2">
      <c r="A18" s="20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9"/>
      <c r="AF18" s="24"/>
      <c r="AG18" s="24"/>
      <c r="AH18" s="24"/>
      <c r="AI18" s="24"/>
      <c r="AJ18" s="24"/>
      <c r="AK18" s="24"/>
      <c r="AL18" s="24"/>
      <c r="AM18" s="24"/>
      <c r="AN18" s="25"/>
    </row>
    <row r="19" spans="1:72" ht="15.75" customHeight="1" x14ac:dyDescent="0.2">
      <c r="A19" s="20"/>
      <c r="B19" s="24"/>
      <c r="C19" s="130" t="s">
        <v>6</v>
      </c>
      <c r="D19" s="130"/>
      <c r="E19" s="130"/>
      <c r="F19" s="130"/>
      <c r="G19" s="130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24"/>
      <c r="AN19" s="25"/>
    </row>
    <row r="20" spans="1:72" ht="4.5" customHeight="1" x14ac:dyDescent="0.2">
      <c r="A20" s="20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9"/>
      <c r="AF20" s="24"/>
      <c r="AG20" s="24"/>
      <c r="AH20" s="24"/>
      <c r="AI20" s="24"/>
      <c r="AJ20" s="24"/>
      <c r="AK20" s="24"/>
      <c r="AL20" s="24"/>
      <c r="AM20" s="24"/>
      <c r="AN20" s="25"/>
    </row>
    <row r="21" spans="1:72" ht="15.75" customHeight="1" x14ac:dyDescent="0.2">
      <c r="A21" s="20"/>
      <c r="B21" s="24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7" t="s">
        <v>37</v>
      </c>
      <c r="AF21" s="117"/>
      <c r="AG21" s="117"/>
      <c r="AH21" s="117"/>
      <c r="AI21" s="118" t="str">
        <f>IF(MAX(A27:B36,'STRAN 2'!A17:B31,'STRAN 3'!A17:B31,'STRAN 4'!A17:B31)=0,"",MAX(A27:B36,'STRAN 2'!A17:B31,'STRAN 3'!A17:B31,'STRAN 4'!A17:B31))</f>
        <v/>
      </c>
      <c r="AJ21" s="118"/>
      <c r="AK21" s="119" t="str">
        <f>IF(AI21="","oseb",IF(AI21=1,"osebo",IF(AI21=2,"osebi",IF(AI21=3,"osebe",IF(AI21=4,"osebe","oseb")))))</f>
        <v>oseb</v>
      </c>
      <c r="AL21" s="119"/>
      <c r="AM21" s="24"/>
      <c r="AN21" s="25"/>
    </row>
    <row r="22" spans="1:72" ht="4.5" customHeight="1" x14ac:dyDescent="0.2">
      <c r="A22" s="20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5"/>
    </row>
    <row r="23" spans="1:72" ht="33.75" customHeight="1" x14ac:dyDescent="0.2">
      <c r="A23" s="20"/>
      <c r="B23" s="24"/>
      <c r="C23" s="128" t="str">
        <f>IF(AND((NOT(E9="")),(NOT(W9="")),(NOT(G11="")),(NOT(U11="")),(NOT(AF11="")),(NOT(G13="")),(OR((NOT(X13="")),(NOT(AB13="")),(NOT(AF13="")))),(OR((NOT(K15="")),(NOT(R15="")),(NOT(Y15="")),(NOT(AF15="")))),(NOT(I17="")),(NOT(Y17="")),(NOT(AK17=""))),"","Vpisati morate vse podatke z * !       Če vam podatek ni znan vpišite ?")</f>
        <v>Vpisati morate vse podatke z * !       Če vam podatek ni znan vpišite ?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 t="str">
        <f>IF(AND(OR(X13="",(NOT(AB13="")),(NOT(AF13=""))),(OR((NOT(X13="")),AB13="",(NOT(AF13="")))),(OR((NOT(X13="")),(NOT(AB13="")),AF13=""))),"Izberite samo en jezik!","")</f>
        <v>Izberite samo en jezik!</v>
      </c>
      <c r="N23" s="128"/>
      <c r="O23" s="128"/>
      <c r="P23" s="128"/>
      <c r="Q23" s="128"/>
      <c r="R23" s="128" t="str">
        <f>IF(AND(OR(K15="",(NOT(R15="")),(NOT(Y15="")),(NOT(AF15=""))),OR((NOT(K15="")),R15="",(NOT(Y15="")),(NOT(AF15=""))),OR((NOT(K15="")),(NOT(R15="")),Y15="",(NOT(AF15=""))),OR((NOT(K15="")),(NOT(R15="")),(NOT(Y15="")),AF15="")),"Izberite samo en tečaj!","")</f>
        <v>Izberite samo en tečaj!</v>
      </c>
      <c r="S23" s="128"/>
      <c r="T23" s="128"/>
      <c r="U23" s="128"/>
      <c r="V23" s="128"/>
      <c r="W23" s="134" t="s">
        <v>51</v>
      </c>
      <c r="X23" s="135"/>
      <c r="Y23" s="135"/>
      <c r="Z23" s="135"/>
      <c r="AA23" s="135"/>
      <c r="AB23" s="136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24"/>
      <c r="AN23" s="25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</row>
    <row r="24" spans="1:72" ht="4.5" customHeight="1" thickBot="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2"/>
    </row>
    <row r="25" spans="1:72" ht="4.5" customHeight="1" thickBot="1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</row>
    <row r="26" spans="1:72" ht="26.25" customHeight="1" thickBot="1" x14ac:dyDescent="0.25">
      <c r="A26" s="126"/>
      <c r="B26" s="127"/>
      <c r="C26" s="147" t="s">
        <v>11</v>
      </c>
      <c r="D26" s="148"/>
      <c r="E26" s="148"/>
      <c r="F26" s="148"/>
      <c r="G26" s="148"/>
      <c r="H26" s="149"/>
      <c r="I26" s="124" t="s">
        <v>12</v>
      </c>
      <c r="J26" s="124"/>
      <c r="K26" s="124"/>
      <c r="L26" s="124"/>
      <c r="M26" s="124"/>
      <c r="N26" s="123" t="s">
        <v>13</v>
      </c>
      <c r="O26" s="124"/>
      <c r="P26" s="124"/>
      <c r="Q26" s="124"/>
      <c r="R26" s="125"/>
      <c r="S26" s="124" t="s">
        <v>9</v>
      </c>
      <c r="T26" s="124"/>
      <c r="U26" s="124"/>
      <c r="V26" s="124"/>
      <c r="W26" s="123" t="s">
        <v>29</v>
      </c>
      <c r="X26" s="124"/>
      <c r="Y26" s="124"/>
      <c r="Z26" s="124"/>
      <c r="AA26" s="125"/>
      <c r="AB26" s="123" t="s">
        <v>30</v>
      </c>
      <c r="AC26" s="124"/>
      <c r="AD26" s="124"/>
      <c r="AE26" s="124"/>
      <c r="AF26" s="125"/>
      <c r="AG26" s="120" t="s">
        <v>31</v>
      </c>
      <c r="AH26" s="121"/>
      <c r="AI26" s="121"/>
      <c r="AJ26" s="121"/>
      <c r="AK26" s="121"/>
      <c r="AL26" s="121"/>
      <c r="AM26" s="121"/>
      <c r="AN26" s="122"/>
    </row>
    <row r="27" spans="1:72" ht="21.75" customHeight="1" x14ac:dyDescent="0.2">
      <c r="A27" s="108" t="str">
        <f>IF(ISTEXT(C27),1,"")</f>
        <v/>
      </c>
      <c r="B27" s="109"/>
      <c r="C27" s="144"/>
      <c r="D27" s="145"/>
      <c r="E27" s="145"/>
      <c r="F27" s="145"/>
      <c r="G27" s="145"/>
      <c r="H27" s="146"/>
      <c r="I27" s="150"/>
      <c r="J27" s="150"/>
      <c r="K27" s="150"/>
      <c r="L27" s="150"/>
      <c r="M27" s="150"/>
      <c r="N27" s="110"/>
      <c r="O27" s="111"/>
      <c r="P27" s="111"/>
      <c r="Q27" s="111"/>
      <c r="R27" s="112"/>
      <c r="S27" s="141"/>
      <c r="T27" s="142"/>
      <c r="U27" s="142"/>
      <c r="V27" s="143"/>
      <c r="W27" s="110"/>
      <c r="X27" s="111"/>
      <c r="Y27" s="111"/>
      <c r="Z27" s="111"/>
      <c r="AA27" s="112"/>
      <c r="AB27" s="113"/>
      <c r="AC27" s="114"/>
      <c r="AD27" s="114"/>
      <c r="AE27" s="114"/>
      <c r="AF27" s="115"/>
      <c r="AG27" s="110"/>
      <c r="AH27" s="111"/>
      <c r="AI27" s="111"/>
      <c r="AJ27" s="111"/>
      <c r="AK27" s="111"/>
      <c r="AL27" s="111"/>
      <c r="AM27" s="111"/>
      <c r="AN27" s="112"/>
    </row>
    <row r="28" spans="1:72" ht="21.75" customHeight="1" x14ac:dyDescent="0.2">
      <c r="A28" s="103" t="str">
        <f>IF(ISTEXT(C28),2,"")</f>
        <v/>
      </c>
      <c r="B28" s="104"/>
      <c r="C28" s="105"/>
      <c r="D28" s="106"/>
      <c r="E28" s="106"/>
      <c r="F28" s="106"/>
      <c r="G28" s="106"/>
      <c r="H28" s="107"/>
      <c r="I28" s="102"/>
      <c r="J28" s="102"/>
      <c r="K28" s="102"/>
      <c r="L28" s="102"/>
      <c r="M28" s="102"/>
      <c r="N28" s="83"/>
      <c r="O28" s="84"/>
      <c r="P28" s="84"/>
      <c r="Q28" s="84"/>
      <c r="R28" s="85"/>
      <c r="S28" s="80"/>
      <c r="T28" s="81"/>
      <c r="U28" s="81"/>
      <c r="V28" s="82"/>
      <c r="W28" s="83"/>
      <c r="X28" s="84"/>
      <c r="Y28" s="84"/>
      <c r="Z28" s="84"/>
      <c r="AA28" s="85"/>
      <c r="AB28" s="86"/>
      <c r="AC28" s="84"/>
      <c r="AD28" s="84"/>
      <c r="AE28" s="84"/>
      <c r="AF28" s="87"/>
      <c r="AG28" s="83"/>
      <c r="AH28" s="84"/>
      <c r="AI28" s="84"/>
      <c r="AJ28" s="84"/>
      <c r="AK28" s="84"/>
      <c r="AL28" s="84"/>
      <c r="AM28" s="84"/>
      <c r="AN28" s="85"/>
    </row>
    <row r="29" spans="1:72" ht="21.75" customHeight="1" x14ac:dyDescent="0.2">
      <c r="A29" s="103" t="str">
        <f>IF(ISTEXT(C29),3,"")</f>
        <v/>
      </c>
      <c r="B29" s="104"/>
      <c r="C29" s="105"/>
      <c r="D29" s="106"/>
      <c r="E29" s="106"/>
      <c r="F29" s="106"/>
      <c r="G29" s="106"/>
      <c r="H29" s="107"/>
      <c r="I29" s="102"/>
      <c r="J29" s="102"/>
      <c r="K29" s="102"/>
      <c r="L29" s="102"/>
      <c r="M29" s="102"/>
      <c r="N29" s="83"/>
      <c r="O29" s="84"/>
      <c r="P29" s="84"/>
      <c r="Q29" s="84"/>
      <c r="R29" s="85"/>
      <c r="S29" s="80"/>
      <c r="T29" s="81"/>
      <c r="U29" s="81"/>
      <c r="V29" s="82"/>
      <c r="W29" s="83"/>
      <c r="X29" s="84"/>
      <c r="Y29" s="84"/>
      <c r="Z29" s="84"/>
      <c r="AA29" s="85"/>
      <c r="AB29" s="86"/>
      <c r="AC29" s="84"/>
      <c r="AD29" s="84"/>
      <c r="AE29" s="84"/>
      <c r="AF29" s="87"/>
      <c r="AG29" s="83"/>
      <c r="AH29" s="84"/>
      <c r="AI29" s="84"/>
      <c r="AJ29" s="84"/>
      <c r="AK29" s="84"/>
      <c r="AL29" s="84"/>
      <c r="AM29" s="84"/>
      <c r="AN29" s="85"/>
    </row>
    <row r="30" spans="1:72" ht="21.75" customHeight="1" x14ac:dyDescent="0.2">
      <c r="A30" s="103" t="str">
        <f>IF(ISTEXT(C30),4,"")</f>
        <v/>
      </c>
      <c r="B30" s="104"/>
      <c r="C30" s="105"/>
      <c r="D30" s="106"/>
      <c r="E30" s="106"/>
      <c r="F30" s="106"/>
      <c r="G30" s="106"/>
      <c r="H30" s="107"/>
      <c r="I30" s="102"/>
      <c r="J30" s="102"/>
      <c r="K30" s="102"/>
      <c r="L30" s="102"/>
      <c r="M30" s="102"/>
      <c r="N30" s="83"/>
      <c r="O30" s="84"/>
      <c r="P30" s="84"/>
      <c r="Q30" s="84"/>
      <c r="R30" s="85"/>
      <c r="S30" s="80"/>
      <c r="T30" s="81"/>
      <c r="U30" s="81"/>
      <c r="V30" s="82"/>
      <c r="W30" s="83"/>
      <c r="X30" s="84"/>
      <c r="Y30" s="84"/>
      <c r="Z30" s="84"/>
      <c r="AA30" s="85"/>
      <c r="AB30" s="86"/>
      <c r="AC30" s="84"/>
      <c r="AD30" s="84"/>
      <c r="AE30" s="84"/>
      <c r="AF30" s="87"/>
      <c r="AG30" s="83"/>
      <c r="AH30" s="84"/>
      <c r="AI30" s="84"/>
      <c r="AJ30" s="84"/>
      <c r="AK30" s="84"/>
      <c r="AL30" s="84"/>
      <c r="AM30" s="84"/>
      <c r="AN30" s="85"/>
    </row>
    <row r="31" spans="1:72" ht="21.75" customHeight="1" x14ac:dyDescent="0.2">
      <c r="A31" s="103" t="str">
        <f>IF(ISTEXT(C31),5,"")</f>
        <v/>
      </c>
      <c r="B31" s="104"/>
      <c r="C31" s="105"/>
      <c r="D31" s="106"/>
      <c r="E31" s="106"/>
      <c r="F31" s="106"/>
      <c r="G31" s="106"/>
      <c r="H31" s="107"/>
      <c r="I31" s="102"/>
      <c r="J31" s="102"/>
      <c r="K31" s="102"/>
      <c r="L31" s="102"/>
      <c r="M31" s="102"/>
      <c r="N31" s="83"/>
      <c r="O31" s="84"/>
      <c r="P31" s="84"/>
      <c r="Q31" s="84"/>
      <c r="R31" s="85"/>
      <c r="S31" s="80"/>
      <c r="T31" s="81"/>
      <c r="U31" s="81"/>
      <c r="V31" s="82"/>
      <c r="W31" s="83"/>
      <c r="X31" s="84"/>
      <c r="Y31" s="84"/>
      <c r="Z31" s="84"/>
      <c r="AA31" s="85"/>
      <c r="AB31" s="86"/>
      <c r="AC31" s="84"/>
      <c r="AD31" s="84"/>
      <c r="AE31" s="84"/>
      <c r="AF31" s="87"/>
      <c r="AG31" s="83"/>
      <c r="AH31" s="84"/>
      <c r="AI31" s="84"/>
      <c r="AJ31" s="84"/>
      <c r="AK31" s="84"/>
      <c r="AL31" s="84"/>
      <c r="AM31" s="84"/>
      <c r="AN31" s="85"/>
    </row>
    <row r="32" spans="1:72" ht="21.75" customHeight="1" x14ac:dyDescent="0.2">
      <c r="A32" s="103" t="str">
        <f>IF(ISTEXT(C32),6,"")</f>
        <v/>
      </c>
      <c r="B32" s="104"/>
      <c r="C32" s="105"/>
      <c r="D32" s="106"/>
      <c r="E32" s="106"/>
      <c r="F32" s="106"/>
      <c r="G32" s="106"/>
      <c r="H32" s="107"/>
      <c r="I32" s="102"/>
      <c r="J32" s="102"/>
      <c r="K32" s="102"/>
      <c r="L32" s="102"/>
      <c r="M32" s="102"/>
      <c r="N32" s="83"/>
      <c r="O32" s="84"/>
      <c r="P32" s="84"/>
      <c r="Q32" s="84"/>
      <c r="R32" s="85"/>
      <c r="S32" s="80"/>
      <c r="T32" s="81"/>
      <c r="U32" s="81"/>
      <c r="V32" s="82"/>
      <c r="W32" s="83"/>
      <c r="X32" s="84"/>
      <c r="Y32" s="84"/>
      <c r="Z32" s="84"/>
      <c r="AA32" s="85"/>
      <c r="AB32" s="86"/>
      <c r="AC32" s="84"/>
      <c r="AD32" s="84"/>
      <c r="AE32" s="84"/>
      <c r="AF32" s="87"/>
      <c r="AG32" s="83"/>
      <c r="AH32" s="84"/>
      <c r="AI32" s="84"/>
      <c r="AJ32" s="84"/>
      <c r="AK32" s="84"/>
      <c r="AL32" s="84"/>
      <c r="AM32" s="84"/>
      <c r="AN32" s="85"/>
    </row>
    <row r="33" spans="1:51" ht="21.75" customHeight="1" x14ac:dyDescent="0.2">
      <c r="A33" s="103" t="str">
        <f>IF(ISTEXT(C33),7,"")</f>
        <v/>
      </c>
      <c r="B33" s="104"/>
      <c r="C33" s="105"/>
      <c r="D33" s="106"/>
      <c r="E33" s="106"/>
      <c r="F33" s="106"/>
      <c r="G33" s="106"/>
      <c r="H33" s="107"/>
      <c r="I33" s="102"/>
      <c r="J33" s="102"/>
      <c r="K33" s="102"/>
      <c r="L33" s="102"/>
      <c r="M33" s="102"/>
      <c r="N33" s="83"/>
      <c r="O33" s="84"/>
      <c r="P33" s="84"/>
      <c r="Q33" s="84"/>
      <c r="R33" s="85"/>
      <c r="S33" s="80"/>
      <c r="T33" s="81"/>
      <c r="U33" s="81"/>
      <c r="V33" s="82"/>
      <c r="W33" s="83"/>
      <c r="X33" s="84"/>
      <c r="Y33" s="84"/>
      <c r="Z33" s="84"/>
      <c r="AA33" s="85"/>
      <c r="AB33" s="86"/>
      <c r="AC33" s="84"/>
      <c r="AD33" s="84"/>
      <c r="AE33" s="84"/>
      <c r="AF33" s="87"/>
      <c r="AG33" s="83"/>
      <c r="AH33" s="84"/>
      <c r="AI33" s="84"/>
      <c r="AJ33" s="84"/>
      <c r="AK33" s="84"/>
      <c r="AL33" s="84"/>
      <c r="AM33" s="84"/>
      <c r="AN33" s="85"/>
    </row>
    <row r="34" spans="1:51" ht="21.75" customHeight="1" x14ac:dyDescent="0.2">
      <c r="A34" s="103" t="str">
        <f>IF(ISTEXT(C34),8,"")</f>
        <v/>
      </c>
      <c r="B34" s="104"/>
      <c r="C34" s="105"/>
      <c r="D34" s="106"/>
      <c r="E34" s="106"/>
      <c r="F34" s="106"/>
      <c r="G34" s="106"/>
      <c r="H34" s="107"/>
      <c r="I34" s="102"/>
      <c r="J34" s="102"/>
      <c r="K34" s="102"/>
      <c r="L34" s="102"/>
      <c r="M34" s="102"/>
      <c r="N34" s="83"/>
      <c r="O34" s="84"/>
      <c r="P34" s="84"/>
      <c r="Q34" s="84"/>
      <c r="R34" s="85"/>
      <c r="S34" s="80"/>
      <c r="T34" s="81"/>
      <c r="U34" s="81"/>
      <c r="V34" s="82"/>
      <c r="W34" s="83"/>
      <c r="X34" s="84"/>
      <c r="Y34" s="84"/>
      <c r="Z34" s="84"/>
      <c r="AA34" s="85"/>
      <c r="AB34" s="86"/>
      <c r="AC34" s="84"/>
      <c r="AD34" s="84"/>
      <c r="AE34" s="84"/>
      <c r="AF34" s="87"/>
      <c r="AG34" s="83"/>
      <c r="AH34" s="84"/>
      <c r="AI34" s="84"/>
      <c r="AJ34" s="84"/>
      <c r="AK34" s="84"/>
      <c r="AL34" s="84"/>
      <c r="AM34" s="84"/>
      <c r="AN34" s="85"/>
    </row>
    <row r="35" spans="1:51" ht="21.75" customHeight="1" x14ac:dyDescent="0.2">
      <c r="A35" s="103" t="str">
        <f>IF(ISTEXT(C35),9,"")</f>
        <v/>
      </c>
      <c r="B35" s="104"/>
      <c r="C35" s="105"/>
      <c r="D35" s="106"/>
      <c r="E35" s="106"/>
      <c r="F35" s="106"/>
      <c r="G35" s="106"/>
      <c r="H35" s="107"/>
      <c r="I35" s="102"/>
      <c r="J35" s="102"/>
      <c r="K35" s="102"/>
      <c r="L35" s="102"/>
      <c r="M35" s="102"/>
      <c r="N35" s="83"/>
      <c r="O35" s="84"/>
      <c r="P35" s="84"/>
      <c r="Q35" s="84"/>
      <c r="R35" s="85"/>
      <c r="S35" s="80"/>
      <c r="T35" s="81"/>
      <c r="U35" s="81"/>
      <c r="V35" s="82"/>
      <c r="W35" s="83"/>
      <c r="X35" s="84"/>
      <c r="Y35" s="84"/>
      <c r="Z35" s="84"/>
      <c r="AA35" s="85"/>
      <c r="AB35" s="86"/>
      <c r="AC35" s="84"/>
      <c r="AD35" s="84"/>
      <c r="AE35" s="84"/>
      <c r="AF35" s="87"/>
      <c r="AG35" s="83"/>
      <c r="AH35" s="84"/>
      <c r="AI35" s="84"/>
      <c r="AJ35" s="84"/>
      <c r="AK35" s="84"/>
      <c r="AL35" s="84"/>
      <c r="AM35" s="84"/>
      <c r="AN35" s="85"/>
    </row>
    <row r="36" spans="1:51" ht="21.75" customHeight="1" thickBot="1" x14ac:dyDescent="0.25">
      <c r="A36" s="88" t="str">
        <f>IF(ISTEXT(C36),10,"")</f>
        <v/>
      </c>
      <c r="B36" s="89"/>
      <c r="C36" s="90"/>
      <c r="D36" s="91"/>
      <c r="E36" s="91"/>
      <c r="F36" s="91"/>
      <c r="G36" s="91"/>
      <c r="H36" s="92"/>
      <c r="I36" s="93"/>
      <c r="J36" s="93"/>
      <c r="K36" s="93"/>
      <c r="L36" s="93"/>
      <c r="M36" s="93"/>
      <c r="N36" s="94"/>
      <c r="O36" s="95"/>
      <c r="P36" s="95"/>
      <c r="Q36" s="95"/>
      <c r="R36" s="96"/>
      <c r="S36" s="97"/>
      <c r="T36" s="98"/>
      <c r="U36" s="98"/>
      <c r="V36" s="99"/>
      <c r="W36" s="94"/>
      <c r="X36" s="95"/>
      <c r="Y36" s="95"/>
      <c r="Z36" s="95"/>
      <c r="AA36" s="96"/>
      <c r="AB36" s="100"/>
      <c r="AC36" s="95"/>
      <c r="AD36" s="95"/>
      <c r="AE36" s="95"/>
      <c r="AF36" s="101"/>
      <c r="AG36" s="94"/>
      <c r="AH36" s="95"/>
      <c r="AI36" s="95"/>
      <c r="AJ36" s="95"/>
      <c r="AK36" s="95"/>
      <c r="AL36" s="95"/>
      <c r="AM36" s="95"/>
      <c r="AN36" s="96"/>
    </row>
    <row r="37" spans="1:51" s="3" customFormat="1" ht="9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51" s="3" customFormat="1" ht="15" customHeight="1" x14ac:dyDescent="0.2">
      <c r="A38" s="44"/>
      <c r="B38" s="47" t="s">
        <v>10</v>
      </c>
      <c r="C38" s="48" t="s">
        <v>34</v>
      </c>
      <c r="D38" s="49"/>
      <c r="E38" s="44"/>
      <c r="F38" s="44"/>
      <c r="G38" s="44"/>
      <c r="H38" s="44"/>
      <c r="I38" s="44"/>
      <c r="J38" s="45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6"/>
      <c r="AJ38" s="46"/>
      <c r="AK38" s="46"/>
      <c r="AL38" s="46"/>
      <c r="AM38" s="46"/>
      <c r="AN38" s="46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</row>
    <row r="39" spans="1:51" s="3" customFormat="1" ht="1.5" customHeight="1" x14ac:dyDescent="0.2">
      <c r="A39" s="44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50"/>
      <c r="AN39" s="50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ht="12.75" hidden="1" customHeight="1" x14ac:dyDescent="0.2">
      <c r="A40" s="44"/>
      <c r="B40" s="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45"/>
      <c r="AN40" s="45"/>
    </row>
    <row r="41" spans="1:51" ht="19.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52"/>
      <c r="AG41" s="52"/>
      <c r="AH41" s="53" t="s">
        <v>1</v>
      </c>
      <c r="AI41" s="139" t="str">
        <f>IF(ISTEXT(C27),1,"")</f>
        <v/>
      </c>
      <c r="AJ41" s="139"/>
      <c r="AK41" s="54" t="s">
        <v>2</v>
      </c>
      <c r="AL41" s="138" t="str">
        <f>IF(ISTEXT(C27),IF('STRAN 1'!AI41&gt;0,IF(MAX('STRAN 1'!AI41,'STRAN 2'!AI33,'STRAN 3'!AI33,'STRAN 4'!AI33)&gt;0,MAX('STRAN 1'!AI41,'STRAN 2'!AI33,'STRAN 3'!AI33,'STRAN 4'!AI33),""),""),"")</f>
        <v/>
      </c>
      <c r="AM41" s="138"/>
      <c r="AN41" s="2"/>
    </row>
  </sheetData>
  <sheetProtection algorithmName="SHA-512" hashValue="1I33OMmwSUgcf4dKWVdaBKZQshocFx2ht/Q13Cs1C32t8j4ZT1PEqc66CxlwxkfyVKOVYFlUJKt3VhIufdmGLA==" saltValue="7JYLXxiExHLNHcO2Vus96g==" spinCount="100000" sheet="1" selectLockedCells="1"/>
  <mergeCells count="126">
    <mergeCell ref="C19:G19"/>
    <mergeCell ref="W23:AB23"/>
    <mergeCell ref="AP23:BT23"/>
    <mergeCell ref="AL41:AM41"/>
    <mergeCell ref="AI41:AJ41"/>
    <mergeCell ref="AC23:AL23"/>
    <mergeCell ref="S27:V27"/>
    <mergeCell ref="C27:H27"/>
    <mergeCell ref="S26:V26"/>
    <mergeCell ref="N26:R26"/>
    <mergeCell ref="C26:H26"/>
    <mergeCell ref="I26:M26"/>
    <mergeCell ref="N27:R27"/>
    <mergeCell ref="I27:M27"/>
    <mergeCell ref="C32:H32"/>
    <mergeCell ref="C40:AL40"/>
    <mergeCell ref="AG34:AN34"/>
    <mergeCell ref="I34:M34"/>
    <mergeCell ref="N34:R34"/>
    <mergeCell ref="O4:AB4"/>
    <mergeCell ref="Z13:AA13"/>
    <mergeCell ref="E5:AK5"/>
    <mergeCell ref="S13:U13"/>
    <mergeCell ref="W9:AL9"/>
    <mergeCell ref="G11:P11"/>
    <mergeCell ref="U11:AC11"/>
    <mergeCell ref="AF11:AL11"/>
    <mergeCell ref="U9:V9"/>
    <mergeCell ref="R11:T11"/>
    <mergeCell ref="AD11:AE11"/>
    <mergeCell ref="B11:F11"/>
    <mergeCell ref="B9:D9"/>
    <mergeCell ref="B13:E13"/>
    <mergeCell ref="A28:B28"/>
    <mergeCell ref="C28:H28"/>
    <mergeCell ref="I28:M28"/>
    <mergeCell ref="N28:R28"/>
    <mergeCell ref="A27:B27"/>
    <mergeCell ref="AG27:AN27"/>
    <mergeCell ref="AB27:AF27"/>
    <mergeCell ref="W27:AA27"/>
    <mergeCell ref="H19:AL19"/>
    <mergeCell ref="AE21:AH21"/>
    <mergeCell ref="AI21:AJ21"/>
    <mergeCell ref="AK21:AL21"/>
    <mergeCell ref="AG26:AN26"/>
    <mergeCell ref="AB26:AF26"/>
    <mergeCell ref="W26:AA26"/>
    <mergeCell ref="A26:B26"/>
    <mergeCell ref="C21:AD21"/>
    <mergeCell ref="S28:V28"/>
    <mergeCell ref="W28:AA28"/>
    <mergeCell ref="AB28:AF28"/>
    <mergeCell ref="AG28:AN28"/>
    <mergeCell ref="R23:V23"/>
    <mergeCell ref="M23:Q23"/>
    <mergeCell ref="C23:L23"/>
    <mergeCell ref="A29:B29"/>
    <mergeCell ref="C29:H29"/>
    <mergeCell ref="I29:M29"/>
    <mergeCell ref="N29:R29"/>
    <mergeCell ref="S29:V29"/>
    <mergeCell ref="W29:AA29"/>
    <mergeCell ref="AB29:AF29"/>
    <mergeCell ref="AG29:AN29"/>
    <mergeCell ref="AG30:AN30"/>
    <mergeCell ref="I30:M30"/>
    <mergeCell ref="N30:R30"/>
    <mergeCell ref="S30:V30"/>
    <mergeCell ref="W30:AA30"/>
    <mergeCell ref="AB30:AF30"/>
    <mergeCell ref="A30:B30"/>
    <mergeCell ref="C30:H30"/>
    <mergeCell ref="A31:B31"/>
    <mergeCell ref="C31:H31"/>
    <mergeCell ref="I31:M31"/>
    <mergeCell ref="N31:R31"/>
    <mergeCell ref="S31:V31"/>
    <mergeCell ref="W31:AA31"/>
    <mergeCell ref="AB31:AF31"/>
    <mergeCell ref="C34:H34"/>
    <mergeCell ref="AG31:AN31"/>
    <mergeCell ref="AG32:AN32"/>
    <mergeCell ref="A33:B33"/>
    <mergeCell ref="C33:H33"/>
    <mergeCell ref="I33:M33"/>
    <mergeCell ref="N33:R33"/>
    <mergeCell ref="S33:V33"/>
    <mergeCell ref="W33:AA33"/>
    <mergeCell ref="AB33:AF33"/>
    <mergeCell ref="AG33:AN33"/>
    <mergeCell ref="I32:M32"/>
    <mergeCell ref="N32:R32"/>
    <mergeCell ref="S32:V32"/>
    <mergeCell ref="W32:AA32"/>
    <mergeCell ref="AB32:AF32"/>
    <mergeCell ref="A32:B32"/>
    <mergeCell ref="S34:V34"/>
    <mergeCell ref="W34:AA34"/>
    <mergeCell ref="AB34:AF34"/>
    <mergeCell ref="AG35:AN35"/>
    <mergeCell ref="A36:B36"/>
    <mergeCell ref="C36:H36"/>
    <mergeCell ref="I36:M36"/>
    <mergeCell ref="N36:R36"/>
    <mergeCell ref="S36:V36"/>
    <mergeCell ref="W36:AA36"/>
    <mergeCell ref="AB36:AF36"/>
    <mergeCell ref="AG36:AN36"/>
    <mergeCell ref="I35:M35"/>
    <mergeCell ref="N35:R35"/>
    <mergeCell ref="S35:V35"/>
    <mergeCell ref="W35:AA35"/>
    <mergeCell ref="AB35:AF35"/>
    <mergeCell ref="A35:B35"/>
    <mergeCell ref="C35:H35"/>
    <mergeCell ref="A34:B34"/>
    <mergeCell ref="AK17:AL17"/>
    <mergeCell ref="B15:D15"/>
    <mergeCell ref="B17:G17"/>
    <mergeCell ref="AH17:AJ17"/>
    <mergeCell ref="Y17:AG17"/>
    <mergeCell ref="S17:X17"/>
    <mergeCell ref="E9:S9"/>
    <mergeCell ref="G13:P13"/>
    <mergeCell ref="I17:R17"/>
  </mergeCells>
  <phoneticPr fontId="2" type="noConversion"/>
  <pageMargins left="0.39370078740157483" right="0.1574803149606299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3"/>
  <sheetViews>
    <sheetView showGridLines="0" view="pageLayout" topLeftCell="A10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710937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57" t="s">
        <v>57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2" t="s">
        <v>21</v>
      </c>
      <c r="G2" s="1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56" t="s">
        <v>35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22</v>
      </c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4"/>
      <c r="AG3" s="2"/>
      <c r="AH3" s="2"/>
      <c r="AI3" s="2" t="s">
        <v>36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2"/>
      <c r="F4" s="12"/>
      <c r="G4" s="2"/>
      <c r="H4" s="2"/>
      <c r="I4" s="2"/>
      <c r="J4" s="2"/>
      <c r="K4" s="2"/>
      <c r="L4" s="2"/>
      <c r="M4" s="2"/>
      <c r="N4" s="2"/>
      <c r="O4" s="129" t="s">
        <v>20</v>
      </c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5"/>
      <c r="AD4" s="15"/>
      <c r="AE4" s="15"/>
      <c r="AF4" s="15"/>
      <c r="AG4" s="15"/>
      <c r="AH4" s="15"/>
      <c r="AI4" s="2"/>
      <c r="AJ4" s="2"/>
      <c r="AK4" s="15"/>
      <c r="AL4" s="15"/>
      <c r="AM4" s="15"/>
      <c r="AN4" s="15"/>
      <c r="AO4" s="11"/>
      <c r="AP4" s="11"/>
      <c r="AQ4" s="11"/>
      <c r="AR4" s="11"/>
      <c r="AS4" s="11"/>
    </row>
    <row r="5" spans="1:45" ht="15.75" customHeight="1" x14ac:dyDescent="0.2">
      <c r="A5" s="2"/>
      <c r="B5" s="2"/>
      <c r="C5" s="2"/>
      <c r="D5" s="2"/>
      <c r="E5" s="131" t="s">
        <v>23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6"/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9"/>
    </row>
    <row r="9" spans="1:45" ht="15.75" customHeight="1" x14ac:dyDescent="0.2">
      <c r="A9" s="20"/>
      <c r="B9" s="21"/>
      <c r="C9" s="77" t="s">
        <v>7</v>
      </c>
      <c r="D9" s="77"/>
      <c r="E9" s="77"/>
      <c r="F9" s="157" t="str">
        <f>IF(OR((C17=""),('STRAN 1'!F9="")),"",'STRAN 1'!F9)</f>
        <v/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55"/>
      <c r="U9" s="22" t="s">
        <v>0</v>
      </c>
      <c r="V9" s="23"/>
      <c r="W9" s="157" t="str">
        <f>IF(OR((C17=""),('STRAN 1'!W9="")),"",'STRAN 1'!W9)</f>
        <v/>
      </c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24"/>
      <c r="AN9" s="25"/>
    </row>
    <row r="10" spans="1:45" ht="4.5" customHeight="1" x14ac:dyDescent="0.2">
      <c r="A10" s="20"/>
      <c r="B10" s="21"/>
      <c r="C10" s="21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5"/>
    </row>
    <row r="11" spans="1:45" ht="15.75" customHeight="1" x14ac:dyDescent="0.2">
      <c r="A11" s="30"/>
      <c r="B11" s="31"/>
      <c r="C11" s="31"/>
      <c r="D11" s="31"/>
      <c r="E11" s="31" t="s">
        <v>14</v>
      </c>
      <c r="F11" s="31"/>
      <c r="G11" s="31"/>
      <c r="H11" s="158" t="str">
        <f>IF(OR((C17=""),('STRAN 1'!G13="")),"",'STRAN 1'!G13)</f>
        <v/>
      </c>
      <c r="I11" s="158"/>
      <c r="J11" s="158"/>
      <c r="K11" s="158"/>
      <c r="L11" s="158"/>
      <c r="M11" s="158"/>
      <c r="N11" s="158"/>
      <c r="O11" s="158"/>
      <c r="P11" s="24"/>
      <c r="Q11" s="24"/>
      <c r="R11" s="24"/>
      <c r="S11" s="77" t="s">
        <v>15</v>
      </c>
      <c r="T11" s="77"/>
      <c r="U11" s="77"/>
      <c r="V11" s="32" t="s">
        <v>16</v>
      </c>
      <c r="W11" s="33"/>
      <c r="X11" s="58" t="str">
        <f>IF(OR((C17=""),('STRAN 1'!X13="")),"",'STRAN 1'!X13)</f>
        <v/>
      </c>
      <c r="Y11" s="33"/>
      <c r="Z11" s="130" t="s">
        <v>17</v>
      </c>
      <c r="AA11" s="130"/>
      <c r="AB11" s="58" t="str">
        <f>IF(OR((C17=""),('STRAN 1'!AB13="")),"",'STRAN 1'!AB13)</f>
        <v/>
      </c>
      <c r="AC11" s="33"/>
      <c r="AD11" s="32" t="s">
        <v>18</v>
      </c>
      <c r="AE11" s="33"/>
      <c r="AF11" s="58" t="str">
        <f>IF(OR((C17=""),('STRAN 1'!AF13="")),"",'STRAN 1'!AF13)</f>
        <v/>
      </c>
      <c r="AG11" s="33"/>
      <c r="AH11" s="34" t="s">
        <v>19</v>
      </c>
      <c r="AI11" s="33"/>
      <c r="AJ11" s="33"/>
      <c r="AK11" s="33"/>
      <c r="AL11" s="33"/>
      <c r="AM11" s="33"/>
      <c r="AN11" s="27"/>
    </row>
    <row r="12" spans="1:45" ht="4.5" customHeight="1" x14ac:dyDescent="0.2">
      <c r="A12" s="20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24"/>
      <c r="W12" s="24"/>
      <c r="X12" s="24"/>
      <c r="Y12" s="24"/>
      <c r="Z12" s="55"/>
      <c r="AA12" s="36"/>
      <c r="AB12" s="36"/>
      <c r="AC12" s="36"/>
      <c r="AD12" s="36"/>
      <c r="AE12" s="36"/>
      <c r="AF12" s="55"/>
      <c r="AG12" s="55"/>
      <c r="AH12" s="37"/>
      <c r="AI12" s="37"/>
      <c r="AJ12" s="37"/>
      <c r="AK12" s="37"/>
      <c r="AL12" s="37"/>
      <c r="AM12" s="29"/>
      <c r="AN12" s="25"/>
    </row>
    <row r="13" spans="1:45" ht="15.75" customHeight="1" x14ac:dyDescent="0.2">
      <c r="A13" s="20"/>
      <c r="B13" s="39"/>
      <c r="C13" s="38" t="s">
        <v>24</v>
      </c>
      <c r="D13" s="38"/>
      <c r="E13" s="38"/>
      <c r="F13" s="38"/>
      <c r="G13" s="38"/>
      <c r="H13" s="38" t="s">
        <v>25</v>
      </c>
      <c r="I13" s="38"/>
      <c r="J13" s="38"/>
      <c r="K13" s="59" t="str">
        <f>IF(OR((C17=""),('STRAN 1'!K15="")),"",'STRAN 1'!K15)</f>
        <v/>
      </c>
      <c r="L13" s="38"/>
      <c r="M13" s="38"/>
      <c r="N13" s="38"/>
      <c r="O13" s="38" t="s">
        <v>26</v>
      </c>
      <c r="P13" s="38"/>
      <c r="Q13" s="38"/>
      <c r="R13" s="59" t="str">
        <f>IF(OR((C17=""),('STRAN 1'!R15="")),"",'STRAN 1'!R15)</f>
        <v/>
      </c>
      <c r="S13" s="38"/>
      <c r="T13" s="38"/>
      <c r="U13" s="38"/>
      <c r="V13" s="38" t="s">
        <v>28</v>
      </c>
      <c r="W13" s="38"/>
      <c r="X13" s="38"/>
      <c r="Y13" s="59" t="str">
        <f>IF(OR((C17=""),('STRAN 1'!Y15="")),"",'STRAN 1'!Y15)</f>
        <v/>
      </c>
      <c r="Z13" s="38"/>
      <c r="AA13" s="38"/>
      <c r="AB13" s="38"/>
      <c r="AC13" s="38" t="s">
        <v>27</v>
      </c>
      <c r="AD13" s="38"/>
      <c r="AE13" s="38"/>
      <c r="AF13" s="59" t="str">
        <f>IF(OR((C17=""),('STRAN 1'!AF15="")),"",'STRAN 1'!AF15)</f>
        <v/>
      </c>
      <c r="AG13" s="38"/>
      <c r="AH13" s="38"/>
      <c r="AI13" s="38"/>
      <c r="AJ13" s="38"/>
      <c r="AK13" s="38"/>
      <c r="AL13" s="38"/>
      <c r="AM13" s="38"/>
      <c r="AN13" s="27"/>
    </row>
    <row r="14" spans="1:45" ht="4.5" customHeight="1" thickBot="1" x14ac:dyDescent="0.2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41"/>
      <c r="AJ14" s="41"/>
      <c r="AK14" s="41"/>
      <c r="AL14" s="41"/>
      <c r="AM14" s="41"/>
      <c r="AN14" s="42"/>
    </row>
    <row r="15" spans="1:45" ht="7.5" customHeight="1" thickBo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5" ht="32.25" customHeight="1" thickBot="1" x14ac:dyDescent="0.25">
      <c r="A16" s="155"/>
      <c r="B16" s="156"/>
      <c r="C16" s="147" t="s">
        <v>11</v>
      </c>
      <c r="D16" s="148"/>
      <c r="E16" s="148"/>
      <c r="F16" s="148"/>
      <c r="G16" s="148"/>
      <c r="H16" s="154"/>
      <c r="I16" s="152" t="s">
        <v>12</v>
      </c>
      <c r="J16" s="124"/>
      <c r="K16" s="124"/>
      <c r="L16" s="124"/>
      <c r="M16" s="153"/>
      <c r="N16" s="152" t="s">
        <v>13</v>
      </c>
      <c r="O16" s="124"/>
      <c r="P16" s="124"/>
      <c r="Q16" s="124"/>
      <c r="R16" s="153"/>
      <c r="S16" s="152" t="s">
        <v>9</v>
      </c>
      <c r="T16" s="124"/>
      <c r="U16" s="124"/>
      <c r="V16" s="153"/>
      <c r="W16" s="152" t="s">
        <v>29</v>
      </c>
      <c r="X16" s="124"/>
      <c r="Y16" s="124"/>
      <c r="Z16" s="124"/>
      <c r="AA16" s="153"/>
      <c r="AB16" s="152" t="s">
        <v>30</v>
      </c>
      <c r="AC16" s="124"/>
      <c r="AD16" s="124"/>
      <c r="AE16" s="124"/>
      <c r="AF16" s="153"/>
      <c r="AG16" s="152" t="s">
        <v>31</v>
      </c>
      <c r="AH16" s="124"/>
      <c r="AI16" s="124"/>
      <c r="AJ16" s="124"/>
      <c r="AK16" s="124"/>
      <c r="AL16" s="124"/>
      <c r="AM16" s="124"/>
      <c r="AN16" s="125"/>
    </row>
    <row r="17" spans="1:40" ht="22.5" customHeight="1" x14ac:dyDescent="0.2">
      <c r="A17" s="108" t="str">
        <f>IF(ISTEXT(C17),11,"")</f>
        <v/>
      </c>
      <c r="B17" s="109"/>
      <c r="C17" s="185"/>
      <c r="D17" s="186"/>
      <c r="E17" s="186"/>
      <c r="F17" s="186"/>
      <c r="G17" s="186"/>
      <c r="H17" s="187"/>
      <c r="I17" s="176"/>
      <c r="J17" s="177"/>
      <c r="K17" s="177"/>
      <c r="L17" s="177"/>
      <c r="M17" s="178"/>
      <c r="N17" s="162"/>
      <c r="O17" s="163"/>
      <c r="P17" s="163"/>
      <c r="Q17" s="163"/>
      <c r="R17" s="164"/>
      <c r="S17" s="188"/>
      <c r="T17" s="189"/>
      <c r="U17" s="189"/>
      <c r="V17" s="190"/>
      <c r="W17" s="173"/>
      <c r="X17" s="174"/>
      <c r="Y17" s="174"/>
      <c r="Z17" s="174"/>
      <c r="AA17" s="175"/>
      <c r="AB17" s="176"/>
      <c r="AC17" s="177"/>
      <c r="AD17" s="177"/>
      <c r="AE17" s="177"/>
      <c r="AF17" s="178"/>
      <c r="AG17" s="162"/>
      <c r="AH17" s="163"/>
      <c r="AI17" s="163"/>
      <c r="AJ17" s="163"/>
      <c r="AK17" s="163"/>
      <c r="AL17" s="163"/>
      <c r="AM17" s="163"/>
      <c r="AN17" s="164"/>
    </row>
    <row r="18" spans="1:40" ht="22.5" customHeight="1" x14ac:dyDescent="0.2">
      <c r="A18" s="103" t="str">
        <f>IF(ISTEXT(C18),12,"")</f>
        <v/>
      </c>
      <c r="B18" s="104"/>
      <c r="C18" s="182"/>
      <c r="D18" s="183"/>
      <c r="E18" s="183"/>
      <c r="F18" s="183"/>
      <c r="G18" s="183"/>
      <c r="H18" s="184"/>
      <c r="I18" s="171"/>
      <c r="J18" s="160"/>
      <c r="K18" s="160"/>
      <c r="L18" s="160"/>
      <c r="M18" s="172"/>
      <c r="N18" s="159"/>
      <c r="O18" s="160"/>
      <c r="P18" s="160"/>
      <c r="Q18" s="160"/>
      <c r="R18" s="161"/>
      <c r="S18" s="179"/>
      <c r="T18" s="180"/>
      <c r="U18" s="180"/>
      <c r="V18" s="181"/>
      <c r="W18" s="168"/>
      <c r="X18" s="169"/>
      <c r="Y18" s="169"/>
      <c r="Z18" s="169"/>
      <c r="AA18" s="170"/>
      <c r="AB18" s="171"/>
      <c r="AC18" s="160"/>
      <c r="AD18" s="160"/>
      <c r="AE18" s="160"/>
      <c r="AF18" s="172"/>
      <c r="AG18" s="159"/>
      <c r="AH18" s="160"/>
      <c r="AI18" s="160"/>
      <c r="AJ18" s="160"/>
      <c r="AK18" s="160"/>
      <c r="AL18" s="160"/>
      <c r="AM18" s="160"/>
      <c r="AN18" s="161"/>
    </row>
    <row r="19" spans="1:40" ht="22.5" customHeight="1" x14ac:dyDescent="0.2">
      <c r="A19" s="103" t="str">
        <f>IF(ISTEXT(C19),13,"")</f>
        <v/>
      </c>
      <c r="B19" s="104"/>
      <c r="C19" s="182"/>
      <c r="D19" s="183"/>
      <c r="E19" s="183"/>
      <c r="F19" s="183"/>
      <c r="G19" s="183"/>
      <c r="H19" s="184"/>
      <c r="I19" s="171"/>
      <c r="J19" s="160"/>
      <c r="K19" s="160"/>
      <c r="L19" s="160"/>
      <c r="M19" s="172"/>
      <c r="N19" s="159"/>
      <c r="O19" s="160"/>
      <c r="P19" s="160"/>
      <c r="Q19" s="160"/>
      <c r="R19" s="161"/>
      <c r="S19" s="179"/>
      <c r="T19" s="180"/>
      <c r="U19" s="180"/>
      <c r="V19" s="181"/>
      <c r="W19" s="168"/>
      <c r="X19" s="169"/>
      <c r="Y19" s="169"/>
      <c r="Z19" s="169"/>
      <c r="AA19" s="170"/>
      <c r="AB19" s="171"/>
      <c r="AC19" s="160"/>
      <c r="AD19" s="160"/>
      <c r="AE19" s="160"/>
      <c r="AF19" s="172"/>
      <c r="AG19" s="159"/>
      <c r="AH19" s="160"/>
      <c r="AI19" s="160"/>
      <c r="AJ19" s="160"/>
      <c r="AK19" s="160"/>
      <c r="AL19" s="160"/>
      <c r="AM19" s="160"/>
      <c r="AN19" s="161"/>
    </row>
    <row r="20" spans="1:40" ht="22.5" customHeight="1" x14ac:dyDescent="0.2">
      <c r="A20" s="103" t="str">
        <f>IF(ISTEXT(C20),14,"")</f>
        <v/>
      </c>
      <c r="B20" s="104"/>
      <c r="C20" s="182"/>
      <c r="D20" s="183"/>
      <c r="E20" s="183"/>
      <c r="F20" s="183"/>
      <c r="G20" s="183"/>
      <c r="H20" s="184"/>
      <c r="I20" s="171"/>
      <c r="J20" s="160"/>
      <c r="K20" s="160"/>
      <c r="L20" s="160"/>
      <c r="M20" s="172"/>
      <c r="N20" s="159"/>
      <c r="O20" s="160"/>
      <c r="P20" s="160"/>
      <c r="Q20" s="160"/>
      <c r="R20" s="161"/>
      <c r="S20" s="179"/>
      <c r="T20" s="180"/>
      <c r="U20" s="180"/>
      <c r="V20" s="181"/>
      <c r="W20" s="168"/>
      <c r="X20" s="169"/>
      <c r="Y20" s="169"/>
      <c r="Z20" s="169"/>
      <c r="AA20" s="170"/>
      <c r="AB20" s="171"/>
      <c r="AC20" s="160"/>
      <c r="AD20" s="160"/>
      <c r="AE20" s="160"/>
      <c r="AF20" s="172"/>
      <c r="AG20" s="159"/>
      <c r="AH20" s="160"/>
      <c r="AI20" s="160"/>
      <c r="AJ20" s="160"/>
      <c r="AK20" s="160"/>
      <c r="AL20" s="160"/>
      <c r="AM20" s="160"/>
      <c r="AN20" s="161"/>
    </row>
    <row r="21" spans="1:40" ht="22.5" customHeight="1" x14ac:dyDescent="0.2">
      <c r="A21" s="103" t="str">
        <f>IF(ISTEXT(C21),15,"")</f>
        <v/>
      </c>
      <c r="B21" s="104"/>
      <c r="C21" s="182"/>
      <c r="D21" s="183"/>
      <c r="E21" s="183"/>
      <c r="F21" s="183"/>
      <c r="G21" s="183"/>
      <c r="H21" s="184"/>
      <c r="I21" s="171"/>
      <c r="J21" s="160"/>
      <c r="K21" s="160"/>
      <c r="L21" s="160"/>
      <c r="M21" s="172"/>
      <c r="N21" s="159"/>
      <c r="O21" s="160"/>
      <c r="P21" s="160"/>
      <c r="Q21" s="160"/>
      <c r="R21" s="161"/>
      <c r="S21" s="179"/>
      <c r="T21" s="180"/>
      <c r="U21" s="180"/>
      <c r="V21" s="181"/>
      <c r="W21" s="168"/>
      <c r="X21" s="169"/>
      <c r="Y21" s="169"/>
      <c r="Z21" s="169"/>
      <c r="AA21" s="170"/>
      <c r="AB21" s="171"/>
      <c r="AC21" s="160"/>
      <c r="AD21" s="160"/>
      <c r="AE21" s="160"/>
      <c r="AF21" s="172"/>
      <c r="AG21" s="159"/>
      <c r="AH21" s="160"/>
      <c r="AI21" s="160"/>
      <c r="AJ21" s="160"/>
      <c r="AK21" s="160"/>
      <c r="AL21" s="160"/>
      <c r="AM21" s="160"/>
      <c r="AN21" s="161"/>
    </row>
    <row r="22" spans="1:40" ht="22.5" customHeight="1" x14ac:dyDescent="0.2">
      <c r="A22" s="103" t="str">
        <f>IF(ISTEXT(C22),16,"")</f>
        <v/>
      </c>
      <c r="B22" s="104"/>
      <c r="C22" s="182"/>
      <c r="D22" s="183"/>
      <c r="E22" s="183"/>
      <c r="F22" s="183"/>
      <c r="G22" s="183"/>
      <c r="H22" s="184"/>
      <c r="I22" s="171"/>
      <c r="J22" s="160"/>
      <c r="K22" s="160"/>
      <c r="L22" s="160"/>
      <c r="M22" s="172"/>
      <c r="N22" s="159"/>
      <c r="O22" s="160"/>
      <c r="P22" s="160"/>
      <c r="Q22" s="160"/>
      <c r="R22" s="161"/>
      <c r="S22" s="179"/>
      <c r="T22" s="180"/>
      <c r="U22" s="180"/>
      <c r="V22" s="181"/>
      <c r="W22" s="168"/>
      <c r="X22" s="169"/>
      <c r="Y22" s="169"/>
      <c r="Z22" s="169"/>
      <c r="AA22" s="170"/>
      <c r="AB22" s="171"/>
      <c r="AC22" s="160"/>
      <c r="AD22" s="160"/>
      <c r="AE22" s="160"/>
      <c r="AF22" s="172"/>
      <c r="AG22" s="159"/>
      <c r="AH22" s="160"/>
      <c r="AI22" s="160"/>
      <c r="AJ22" s="160"/>
      <c r="AK22" s="160"/>
      <c r="AL22" s="160"/>
      <c r="AM22" s="160"/>
      <c r="AN22" s="161"/>
    </row>
    <row r="23" spans="1:40" ht="22.5" customHeight="1" x14ac:dyDescent="0.2">
      <c r="A23" s="103" t="str">
        <f>IF(ISTEXT(C23),17,"")</f>
        <v/>
      </c>
      <c r="B23" s="104"/>
      <c r="C23" s="182"/>
      <c r="D23" s="183"/>
      <c r="E23" s="183"/>
      <c r="F23" s="183"/>
      <c r="G23" s="183"/>
      <c r="H23" s="184"/>
      <c r="I23" s="171"/>
      <c r="J23" s="160"/>
      <c r="K23" s="160"/>
      <c r="L23" s="160"/>
      <c r="M23" s="172"/>
      <c r="N23" s="159"/>
      <c r="O23" s="160"/>
      <c r="P23" s="160"/>
      <c r="Q23" s="160"/>
      <c r="R23" s="161"/>
      <c r="S23" s="179"/>
      <c r="T23" s="180"/>
      <c r="U23" s="180"/>
      <c r="V23" s="181"/>
      <c r="W23" s="168"/>
      <c r="X23" s="169"/>
      <c r="Y23" s="169"/>
      <c r="Z23" s="169"/>
      <c r="AA23" s="170"/>
      <c r="AB23" s="171"/>
      <c r="AC23" s="160"/>
      <c r="AD23" s="160"/>
      <c r="AE23" s="160"/>
      <c r="AF23" s="172"/>
      <c r="AG23" s="159"/>
      <c r="AH23" s="160"/>
      <c r="AI23" s="160"/>
      <c r="AJ23" s="160"/>
      <c r="AK23" s="160"/>
      <c r="AL23" s="160"/>
      <c r="AM23" s="160"/>
      <c r="AN23" s="161"/>
    </row>
    <row r="24" spans="1:40" ht="22.5" customHeight="1" x14ac:dyDescent="0.2">
      <c r="A24" s="103" t="str">
        <f>IF(ISTEXT(C24),18,"")</f>
        <v/>
      </c>
      <c r="B24" s="104"/>
      <c r="C24" s="182"/>
      <c r="D24" s="183"/>
      <c r="E24" s="183"/>
      <c r="F24" s="183"/>
      <c r="G24" s="183"/>
      <c r="H24" s="184"/>
      <c r="I24" s="171"/>
      <c r="J24" s="160"/>
      <c r="K24" s="160"/>
      <c r="L24" s="160"/>
      <c r="M24" s="172"/>
      <c r="N24" s="159"/>
      <c r="O24" s="160"/>
      <c r="P24" s="160"/>
      <c r="Q24" s="160"/>
      <c r="R24" s="161"/>
      <c r="S24" s="179"/>
      <c r="T24" s="180"/>
      <c r="U24" s="180"/>
      <c r="V24" s="181"/>
      <c r="W24" s="168"/>
      <c r="X24" s="169"/>
      <c r="Y24" s="169"/>
      <c r="Z24" s="169"/>
      <c r="AA24" s="170"/>
      <c r="AB24" s="171"/>
      <c r="AC24" s="160"/>
      <c r="AD24" s="160"/>
      <c r="AE24" s="160"/>
      <c r="AF24" s="172"/>
      <c r="AG24" s="159"/>
      <c r="AH24" s="160"/>
      <c r="AI24" s="160"/>
      <c r="AJ24" s="160"/>
      <c r="AK24" s="160"/>
      <c r="AL24" s="160"/>
      <c r="AM24" s="160"/>
      <c r="AN24" s="161"/>
    </row>
    <row r="25" spans="1:40" ht="22.5" customHeight="1" x14ac:dyDescent="0.2">
      <c r="A25" s="103" t="str">
        <f>IF(ISTEXT(C25),19,"")</f>
        <v/>
      </c>
      <c r="B25" s="104"/>
      <c r="C25" s="182"/>
      <c r="D25" s="183"/>
      <c r="E25" s="183"/>
      <c r="F25" s="183"/>
      <c r="G25" s="183"/>
      <c r="H25" s="184"/>
      <c r="I25" s="171"/>
      <c r="J25" s="160"/>
      <c r="K25" s="160"/>
      <c r="L25" s="160"/>
      <c r="M25" s="172"/>
      <c r="N25" s="159"/>
      <c r="O25" s="160"/>
      <c r="P25" s="160"/>
      <c r="Q25" s="160"/>
      <c r="R25" s="161"/>
      <c r="S25" s="179"/>
      <c r="T25" s="180"/>
      <c r="U25" s="180"/>
      <c r="V25" s="181"/>
      <c r="W25" s="168"/>
      <c r="X25" s="169"/>
      <c r="Y25" s="169"/>
      <c r="Z25" s="169"/>
      <c r="AA25" s="170"/>
      <c r="AB25" s="171"/>
      <c r="AC25" s="160"/>
      <c r="AD25" s="160"/>
      <c r="AE25" s="160"/>
      <c r="AF25" s="172"/>
      <c r="AG25" s="159"/>
      <c r="AH25" s="160"/>
      <c r="AI25" s="160"/>
      <c r="AJ25" s="160"/>
      <c r="AK25" s="160"/>
      <c r="AL25" s="160"/>
      <c r="AM25" s="160"/>
      <c r="AN25" s="161"/>
    </row>
    <row r="26" spans="1:40" ht="22.5" customHeight="1" x14ac:dyDescent="0.2">
      <c r="A26" s="103" t="str">
        <f>IF(ISTEXT(C26),20,"")</f>
        <v/>
      </c>
      <c r="B26" s="104"/>
      <c r="C26" s="182"/>
      <c r="D26" s="183"/>
      <c r="E26" s="183"/>
      <c r="F26" s="183"/>
      <c r="G26" s="183"/>
      <c r="H26" s="184"/>
      <c r="I26" s="171"/>
      <c r="J26" s="160"/>
      <c r="K26" s="160"/>
      <c r="L26" s="160"/>
      <c r="M26" s="172"/>
      <c r="N26" s="159"/>
      <c r="O26" s="160"/>
      <c r="P26" s="160"/>
      <c r="Q26" s="160"/>
      <c r="R26" s="161"/>
      <c r="S26" s="179"/>
      <c r="T26" s="180"/>
      <c r="U26" s="180"/>
      <c r="V26" s="181"/>
      <c r="W26" s="168"/>
      <c r="X26" s="169"/>
      <c r="Y26" s="169"/>
      <c r="Z26" s="169"/>
      <c r="AA26" s="170"/>
      <c r="AB26" s="171"/>
      <c r="AC26" s="160"/>
      <c r="AD26" s="160"/>
      <c r="AE26" s="160"/>
      <c r="AF26" s="172"/>
      <c r="AG26" s="159"/>
      <c r="AH26" s="160"/>
      <c r="AI26" s="160"/>
      <c r="AJ26" s="160"/>
      <c r="AK26" s="160"/>
      <c r="AL26" s="160"/>
      <c r="AM26" s="160"/>
      <c r="AN26" s="161"/>
    </row>
    <row r="27" spans="1:40" ht="22.5" customHeight="1" x14ac:dyDescent="0.2">
      <c r="A27" s="103" t="str">
        <f>IF(ISTEXT(C27),21,"")</f>
        <v/>
      </c>
      <c r="B27" s="104"/>
      <c r="C27" s="182"/>
      <c r="D27" s="183"/>
      <c r="E27" s="183"/>
      <c r="F27" s="183"/>
      <c r="G27" s="183"/>
      <c r="H27" s="184"/>
      <c r="I27" s="171"/>
      <c r="J27" s="160"/>
      <c r="K27" s="160"/>
      <c r="L27" s="160"/>
      <c r="M27" s="172"/>
      <c r="N27" s="159"/>
      <c r="O27" s="160"/>
      <c r="P27" s="160"/>
      <c r="Q27" s="160"/>
      <c r="R27" s="161"/>
      <c r="S27" s="179"/>
      <c r="T27" s="180"/>
      <c r="U27" s="180"/>
      <c r="V27" s="181"/>
      <c r="W27" s="168"/>
      <c r="X27" s="169"/>
      <c r="Y27" s="169"/>
      <c r="Z27" s="169"/>
      <c r="AA27" s="170"/>
      <c r="AB27" s="171"/>
      <c r="AC27" s="160"/>
      <c r="AD27" s="160"/>
      <c r="AE27" s="160"/>
      <c r="AF27" s="172"/>
      <c r="AG27" s="159"/>
      <c r="AH27" s="160"/>
      <c r="AI27" s="160"/>
      <c r="AJ27" s="160"/>
      <c r="AK27" s="160"/>
      <c r="AL27" s="160"/>
      <c r="AM27" s="160"/>
      <c r="AN27" s="161"/>
    </row>
    <row r="28" spans="1:40" ht="22.5" customHeight="1" x14ac:dyDescent="0.2">
      <c r="A28" s="103" t="str">
        <f>IF(ISTEXT(C28),22,"")</f>
        <v/>
      </c>
      <c r="B28" s="104"/>
      <c r="C28" s="182"/>
      <c r="D28" s="183"/>
      <c r="E28" s="183"/>
      <c r="F28" s="183"/>
      <c r="G28" s="183"/>
      <c r="H28" s="184"/>
      <c r="I28" s="171"/>
      <c r="J28" s="160"/>
      <c r="K28" s="160"/>
      <c r="L28" s="160"/>
      <c r="M28" s="172"/>
      <c r="N28" s="159"/>
      <c r="O28" s="160"/>
      <c r="P28" s="160"/>
      <c r="Q28" s="160"/>
      <c r="R28" s="161"/>
      <c r="S28" s="179"/>
      <c r="T28" s="180"/>
      <c r="U28" s="180"/>
      <c r="V28" s="181"/>
      <c r="W28" s="168"/>
      <c r="X28" s="169"/>
      <c r="Y28" s="169"/>
      <c r="Z28" s="169"/>
      <c r="AA28" s="170"/>
      <c r="AB28" s="171"/>
      <c r="AC28" s="160"/>
      <c r="AD28" s="160"/>
      <c r="AE28" s="160"/>
      <c r="AF28" s="172"/>
      <c r="AG28" s="159"/>
      <c r="AH28" s="160"/>
      <c r="AI28" s="160"/>
      <c r="AJ28" s="160"/>
      <c r="AK28" s="160"/>
      <c r="AL28" s="160"/>
      <c r="AM28" s="160"/>
      <c r="AN28" s="161"/>
    </row>
    <row r="29" spans="1:40" ht="22.5" customHeight="1" x14ac:dyDescent="0.2">
      <c r="A29" s="103" t="str">
        <f>IF(ISTEXT(C29),23,"")</f>
        <v/>
      </c>
      <c r="B29" s="104"/>
      <c r="C29" s="182"/>
      <c r="D29" s="183"/>
      <c r="E29" s="183"/>
      <c r="F29" s="183"/>
      <c r="G29" s="183"/>
      <c r="H29" s="184"/>
      <c r="I29" s="171"/>
      <c r="J29" s="160"/>
      <c r="K29" s="160"/>
      <c r="L29" s="160"/>
      <c r="M29" s="172"/>
      <c r="N29" s="159"/>
      <c r="O29" s="160"/>
      <c r="P29" s="160"/>
      <c r="Q29" s="160"/>
      <c r="R29" s="161"/>
      <c r="S29" s="179"/>
      <c r="T29" s="180"/>
      <c r="U29" s="180"/>
      <c r="V29" s="181"/>
      <c r="W29" s="168"/>
      <c r="X29" s="169"/>
      <c r="Y29" s="169"/>
      <c r="Z29" s="169"/>
      <c r="AA29" s="170"/>
      <c r="AB29" s="171"/>
      <c r="AC29" s="160"/>
      <c r="AD29" s="160"/>
      <c r="AE29" s="160"/>
      <c r="AF29" s="172"/>
      <c r="AG29" s="159"/>
      <c r="AH29" s="160"/>
      <c r="AI29" s="160"/>
      <c r="AJ29" s="160"/>
      <c r="AK29" s="160"/>
      <c r="AL29" s="160"/>
      <c r="AM29" s="160"/>
      <c r="AN29" s="161"/>
    </row>
    <row r="30" spans="1:40" ht="22.5" customHeight="1" x14ac:dyDescent="0.2">
      <c r="A30" s="103" t="str">
        <f>IF(ISTEXT(C30),24,"")</f>
        <v/>
      </c>
      <c r="B30" s="104"/>
      <c r="C30" s="182"/>
      <c r="D30" s="183"/>
      <c r="E30" s="183"/>
      <c r="F30" s="183"/>
      <c r="G30" s="183"/>
      <c r="H30" s="184"/>
      <c r="I30" s="171"/>
      <c r="J30" s="160"/>
      <c r="K30" s="160"/>
      <c r="L30" s="160"/>
      <c r="M30" s="172"/>
      <c r="N30" s="159"/>
      <c r="O30" s="160"/>
      <c r="P30" s="160"/>
      <c r="Q30" s="160"/>
      <c r="R30" s="161"/>
      <c r="S30" s="179"/>
      <c r="T30" s="180"/>
      <c r="U30" s="180"/>
      <c r="V30" s="181"/>
      <c r="W30" s="168"/>
      <c r="X30" s="169"/>
      <c r="Y30" s="169"/>
      <c r="Z30" s="169"/>
      <c r="AA30" s="170"/>
      <c r="AB30" s="171"/>
      <c r="AC30" s="160"/>
      <c r="AD30" s="160"/>
      <c r="AE30" s="160"/>
      <c r="AF30" s="172"/>
      <c r="AG30" s="159"/>
      <c r="AH30" s="160"/>
      <c r="AI30" s="160"/>
      <c r="AJ30" s="160"/>
      <c r="AK30" s="160"/>
      <c r="AL30" s="160"/>
      <c r="AM30" s="160"/>
      <c r="AN30" s="161"/>
    </row>
    <row r="31" spans="1:40" ht="22.5" customHeight="1" thickBot="1" x14ac:dyDescent="0.25">
      <c r="A31" s="88" t="str">
        <f>IF(ISTEXT(C31),25,"")</f>
        <v/>
      </c>
      <c r="B31" s="89"/>
      <c r="C31" s="191"/>
      <c r="D31" s="192"/>
      <c r="E31" s="192"/>
      <c r="F31" s="192"/>
      <c r="G31" s="192"/>
      <c r="H31" s="193"/>
      <c r="I31" s="194"/>
      <c r="J31" s="166"/>
      <c r="K31" s="166"/>
      <c r="L31" s="166"/>
      <c r="M31" s="195"/>
      <c r="N31" s="165"/>
      <c r="O31" s="166"/>
      <c r="P31" s="166"/>
      <c r="Q31" s="166"/>
      <c r="R31" s="167"/>
      <c r="S31" s="196"/>
      <c r="T31" s="197"/>
      <c r="U31" s="197"/>
      <c r="V31" s="198"/>
      <c r="W31" s="199"/>
      <c r="X31" s="200"/>
      <c r="Y31" s="200"/>
      <c r="Z31" s="200"/>
      <c r="AA31" s="201"/>
      <c r="AB31" s="194"/>
      <c r="AC31" s="166"/>
      <c r="AD31" s="166"/>
      <c r="AE31" s="166"/>
      <c r="AF31" s="195"/>
      <c r="AG31" s="165"/>
      <c r="AH31" s="166"/>
      <c r="AI31" s="166"/>
      <c r="AJ31" s="166"/>
      <c r="AK31" s="166"/>
      <c r="AL31" s="166"/>
      <c r="AM31" s="166"/>
      <c r="AN31" s="167"/>
    </row>
    <row r="32" spans="1:40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52"/>
      <c r="AG33" s="52"/>
      <c r="AH33" s="53" t="s">
        <v>1</v>
      </c>
      <c r="AI33" s="138" t="str">
        <f>IF(ISTEXT(C17),IF('STRAN 1'!AI41&gt;0,2,""),"")</f>
        <v/>
      </c>
      <c r="AJ33" s="138"/>
      <c r="AK33" s="54" t="s">
        <v>2</v>
      </c>
      <c r="AL33" s="138" t="str">
        <f>IF(ISTEXT(C17),IF('STRAN 2'!AI33&gt;1,IF(MAX('STRAN 1'!AI41,'STRAN 2'!AI33,'STRAN 3'!AI33,'STRAN 4'!AI33)&gt;1,MAX('STRAN 1'!AI41,'STRAN 2'!AI33,'STRAN 3'!AI33,'STRAN 4'!AI33),""),""),"")</f>
        <v/>
      </c>
      <c r="AM33" s="138"/>
      <c r="AN33" s="2"/>
    </row>
  </sheetData>
  <sheetProtection algorithmName="SHA-512" hashValue="Jf9lv3+32tkB1QUQgsiDRYScVgHXQ+a3X4bJgy0WZnd5uvs5guGUA1b6XwxpxRcJq3y91vopOQTALCRjcvQjYw==" saltValue="7Cg3HPKWGwkhuGwnd+gruQ==" spinCount="100000" sheet="1" selectLockedCells="1"/>
  <mergeCells count="138">
    <mergeCell ref="W30:AA30"/>
    <mergeCell ref="AB30:AF30"/>
    <mergeCell ref="A31:B31"/>
    <mergeCell ref="C31:H31"/>
    <mergeCell ref="I31:M31"/>
    <mergeCell ref="N31:R31"/>
    <mergeCell ref="S31:V31"/>
    <mergeCell ref="W31:AA31"/>
    <mergeCell ref="AB31:AF31"/>
    <mergeCell ref="A30:B30"/>
    <mergeCell ref="C30:H30"/>
    <mergeCell ref="I30:M30"/>
    <mergeCell ref="N30:R30"/>
    <mergeCell ref="S30:V30"/>
    <mergeCell ref="W28:AA28"/>
    <mergeCell ref="AB28:AF28"/>
    <mergeCell ref="A29:B29"/>
    <mergeCell ref="C29:H29"/>
    <mergeCell ref="I29:M29"/>
    <mergeCell ref="N29:R29"/>
    <mergeCell ref="S29:V29"/>
    <mergeCell ref="W29:AA29"/>
    <mergeCell ref="AB29:AF29"/>
    <mergeCell ref="A28:B28"/>
    <mergeCell ref="C28:H28"/>
    <mergeCell ref="I28:M28"/>
    <mergeCell ref="N28:R28"/>
    <mergeCell ref="S28:V28"/>
    <mergeCell ref="AB26:AF26"/>
    <mergeCell ref="A27:B27"/>
    <mergeCell ref="C27:H27"/>
    <mergeCell ref="I27:M27"/>
    <mergeCell ref="N27:R27"/>
    <mergeCell ref="S27:V27"/>
    <mergeCell ref="W27:AA27"/>
    <mergeCell ref="AB27:AF27"/>
    <mergeCell ref="C26:H26"/>
    <mergeCell ref="I26:M26"/>
    <mergeCell ref="N26:R26"/>
    <mergeCell ref="S26:V26"/>
    <mergeCell ref="W26:AA26"/>
    <mergeCell ref="A26:B26"/>
    <mergeCell ref="W24:AA24"/>
    <mergeCell ref="AB24:AF24"/>
    <mergeCell ref="A25:B25"/>
    <mergeCell ref="C25:H25"/>
    <mergeCell ref="I25:M25"/>
    <mergeCell ref="N25:R25"/>
    <mergeCell ref="S25:V25"/>
    <mergeCell ref="W25:AA25"/>
    <mergeCell ref="AB25:AF25"/>
    <mergeCell ref="A24:B24"/>
    <mergeCell ref="C24:H24"/>
    <mergeCell ref="I24:M24"/>
    <mergeCell ref="N24:R24"/>
    <mergeCell ref="S24:V24"/>
    <mergeCell ref="A23:B23"/>
    <mergeCell ref="C23:H23"/>
    <mergeCell ref="I23:M23"/>
    <mergeCell ref="N23:R23"/>
    <mergeCell ref="S23:V23"/>
    <mergeCell ref="W23:AA23"/>
    <mergeCell ref="AB23:AF23"/>
    <mergeCell ref="A22:B22"/>
    <mergeCell ref="C22:H22"/>
    <mergeCell ref="I22:M22"/>
    <mergeCell ref="N22:R22"/>
    <mergeCell ref="S22:V22"/>
    <mergeCell ref="A21:B21"/>
    <mergeCell ref="C21:H21"/>
    <mergeCell ref="I21:M21"/>
    <mergeCell ref="N21:R21"/>
    <mergeCell ref="S21:V21"/>
    <mergeCell ref="A20:B20"/>
    <mergeCell ref="C20:H20"/>
    <mergeCell ref="I20:M20"/>
    <mergeCell ref="N20:R20"/>
    <mergeCell ref="S20:V20"/>
    <mergeCell ref="A19:B19"/>
    <mergeCell ref="C19:H19"/>
    <mergeCell ref="I19:M19"/>
    <mergeCell ref="N19:R19"/>
    <mergeCell ref="S19:V19"/>
    <mergeCell ref="A17:B17"/>
    <mergeCell ref="A18:B18"/>
    <mergeCell ref="C18:H18"/>
    <mergeCell ref="I18:M18"/>
    <mergeCell ref="N18:R18"/>
    <mergeCell ref="C17:H17"/>
    <mergeCell ref="I17:M17"/>
    <mergeCell ref="N17:R17"/>
    <mergeCell ref="S17:V17"/>
    <mergeCell ref="W17:AA17"/>
    <mergeCell ref="AB16:AF16"/>
    <mergeCell ref="W16:AA16"/>
    <mergeCell ref="S16:V16"/>
    <mergeCell ref="N16:R16"/>
    <mergeCell ref="AB17:AF17"/>
    <mergeCell ref="S18:V18"/>
    <mergeCell ref="W18:AA18"/>
    <mergeCell ref="AB18:AF18"/>
    <mergeCell ref="W19:AA19"/>
    <mergeCell ref="AB19:AF19"/>
    <mergeCell ref="W20:AA20"/>
    <mergeCell ref="AB20:AF20"/>
    <mergeCell ref="W21:AA21"/>
    <mergeCell ref="AB21:AF21"/>
    <mergeCell ref="W22:AA22"/>
    <mergeCell ref="AG22:AN22"/>
    <mergeCell ref="AG23:AN23"/>
    <mergeCell ref="AB22:AF22"/>
    <mergeCell ref="AG24:AN24"/>
    <mergeCell ref="AG25:AN25"/>
    <mergeCell ref="AG26:AN26"/>
    <mergeCell ref="AI33:AJ33"/>
    <mergeCell ref="AL33:AM33"/>
    <mergeCell ref="AG17:AN17"/>
    <mergeCell ref="AG18:AN18"/>
    <mergeCell ref="AG19:AN19"/>
    <mergeCell ref="AG20:AN20"/>
    <mergeCell ref="AG21:AN21"/>
    <mergeCell ref="AG30:AN30"/>
    <mergeCell ref="AG31:AN31"/>
    <mergeCell ref="AG28:AN28"/>
    <mergeCell ref="AG29:AN29"/>
    <mergeCell ref="AG27:AN27"/>
    <mergeCell ref="AG16:AN16"/>
    <mergeCell ref="I16:M16"/>
    <mergeCell ref="C16:H16"/>
    <mergeCell ref="A16:B16"/>
    <mergeCell ref="O4:AB4"/>
    <mergeCell ref="E5:AK5"/>
    <mergeCell ref="C9:E9"/>
    <mergeCell ref="S11:U11"/>
    <mergeCell ref="Z11:AA11"/>
    <mergeCell ref="F9:S9"/>
    <mergeCell ref="W9:AL9"/>
    <mergeCell ref="H11:O11"/>
  </mergeCells>
  <pageMargins left="0.35416666666666669" right="0.1875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33"/>
  <sheetViews>
    <sheetView showGridLines="0" view="pageLayout" topLeftCell="A7" zoomScale="98" zoomScaleNormal="100" zoomScalePageLayoutView="98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425781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57" t="s">
        <v>57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2" t="s">
        <v>21</v>
      </c>
      <c r="G2" s="1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56" t="s">
        <v>35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22</v>
      </c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4"/>
      <c r="AG3" s="2"/>
      <c r="AH3" s="2"/>
      <c r="AI3" s="2" t="s">
        <v>36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2"/>
      <c r="F4" s="12"/>
      <c r="G4" s="2"/>
      <c r="H4" s="2"/>
      <c r="I4" s="2"/>
      <c r="J4" s="2"/>
      <c r="K4" s="2"/>
      <c r="L4" s="2"/>
      <c r="M4" s="2"/>
      <c r="N4" s="2"/>
      <c r="O4" s="129" t="s">
        <v>20</v>
      </c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5"/>
      <c r="AD4" s="15"/>
      <c r="AE4" s="15"/>
      <c r="AF4" s="15"/>
      <c r="AG4" s="15"/>
      <c r="AH4" s="15"/>
      <c r="AI4" s="2"/>
      <c r="AJ4" s="2"/>
      <c r="AK4" s="15"/>
      <c r="AL4" s="15"/>
      <c r="AM4" s="15"/>
      <c r="AN4" s="15"/>
      <c r="AO4" s="11"/>
      <c r="AP4" s="11"/>
      <c r="AQ4" s="11"/>
      <c r="AR4" s="11"/>
      <c r="AS4" s="11"/>
    </row>
    <row r="5" spans="1:45" ht="15.75" customHeight="1" x14ac:dyDescent="0.2">
      <c r="A5" s="2"/>
      <c r="B5" s="2"/>
      <c r="C5" s="2"/>
      <c r="D5" s="2"/>
      <c r="E5" s="131" t="s">
        <v>23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6"/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9"/>
    </row>
    <row r="9" spans="1:45" ht="15.75" customHeight="1" x14ac:dyDescent="0.2">
      <c r="A9" s="20"/>
      <c r="B9" s="21"/>
      <c r="C9" s="77" t="s">
        <v>7</v>
      </c>
      <c r="D9" s="77"/>
      <c r="E9" s="77"/>
      <c r="F9" s="203" t="str">
        <f>IF(OR((A17=""),('STRAN 1'!F9="")),"",'STRAN 1'!F9)</f>
        <v/>
      </c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55"/>
      <c r="U9" s="22" t="s">
        <v>0</v>
      </c>
      <c r="V9" s="23"/>
      <c r="W9" s="204" t="str">
        <f>IF(OR((A17=""),('STRAN 1'!W9="")),"",'STRAN 1'!W9)</f>
        <v/>
      </c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4"/>
      <c r="AN9" s="25"/>
    </row>
    <row r="10" spans="1:45" ht="4.5" customHeight="1" x14ac:dyDescent="0.2">
      <c r="A10" s="20"/>
      <c r="B10" s="21"/>
      <c r="C10" s="21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5"/>
    </row>
    <row r="11" spans="1:45" ht="15.75" customHeight="1" x14ac:dyDescent="0.2">
      <c r="A11" s="30"/>
      <c r="B11" s="31"/>
      <c r="C11" s="31"/>
      <c r="D11" s="31"/>
      <c r="E11" s="31" t="s">
        <v>14</v>
      </c>
      <c r="F11" s="31"/>
      <c r="G11" s="31"/>
      <c r="H11" s="202" t="str">
        <f>IF(OR((A17=""),('STRAN 1'!G13="")),"",'STRAN 1'!G13)</f>
        <v/>
      </c>
      <c r="I11" s="202"/>
      <c r="J11" s="202"/>
      <c r="K11" s="202"/>
      <c r="L11" s="202"/>
      <c r="M11" s="202"/>
      <c r="N11" s="202"/>
      <c r="O11" s="202"/>
      <c r="P11" s="24"/>
      <c r="Q11" s="24"/>
      <c r="R11" s="24"/>
      <c r="S11" s="77" t="s">
        <v>15</v>
      </c>
      <c r="T11" s="77"/>
      <c r="U11" s="77"/>
      <c r="V11" s="32" t="s">
        <v>16</v>
      </c>
      <c r="W11" s="33"/>
      <c r="X11" s="61" t="str">
        <f>IF(OR((A17=""),('STRAN 1'!X13="")),"",'STRAN 1'!X13)</f>
        <v/>
      </c>
      <c r="Y11" s="33"/>
      <c r="Z11" s="130" t="s">
        <v>17</v>
      </c>
      <c r="AA11" s="130"/>
      <c r="AB11" s="61" t="str">
        <f>IF(OR((A17=""),('STRAN 1'!AB13="")),"",'STRAN 1'!AB13)</f>
        <v/>
      </c>
      <c r="AC11" s="33"/>
      <c r="AD11" s="32" t="s">
        <v>18</v>
      </c>
      <c r="AE11" s="33"/>
      <c r="AF11" s="61" t="str">
        <f>IF(OR((A17=""),('STRAN 1'!AF13="")),"",'STRAN 1'!AF13)</f>
        <v/>
      </c>
      <c r="AG11" s="33"/>
      <c r="AH11" s="34" t="s">
        <v>19</v>
      </c>
      <c r="AI11" s="33"/>
      <c r="AJ11" s="33"/>
      <c r="AK11" s="33"/>
      <c r="AL11" s="33"/>
      <c r="AM11" s="33"/>
      <c r="AN11" s="27"/>
    </row>
    <row r="12" spans="1:45" ht="4.5" customHeight="1" x14ac:dyDescent="0.2">
      <c r="A12" s="20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24"/>
      <c r="W12" s="24"/>
      <c r="X12" s="24"/>
      <c r="Y12" s="24"/>
      <c r="Z12" s="55"/>
      <c r="AA12" s="36"/>
      <c r="AB12" s="36"/>
      <c r="AC12" s="36"/>
      <c r="AD12" s="36"/>
      <c r="AE12" s="36"/>
      <c r="AF12" s="55"/>
      <c r="AG12" s="55"/>
      <c r="AH12" s="37"/>
      <c r="AI12" s="37"/>
      <c r="AJ12" s="37"/>
      <c r="AK12" s="37"/>
      <c r="AL12" s="37"/>
      <c r="AM12" s="29"/>
      <c r="AN12" s="25"/>
    </row>
    <row r="13" spans="1:45" ht="15.75" customHeight="1" x14ac:dyDescent="0.2">
      <c r="A13" s="20"/>
      <c r="B13" s="39"/>
      <c r="C13" s="38" t="s">
        <v>24</v>
      </c>
      <c r="D13" s="38"/>
      <c r="E13" s="38"/>
      <c r="F13" s="38"/>
      <c r="G13" s="38"/>
      <c r="H13" s="38" t="s">
        <v>25</v>
      </c>
      <c r="I13" s="38"/>
      <c r="J13" s="38"/>
      <c r="K13" s="62" t="str">
        <f>IF(OR((A17=""),('STRAN 1'!K15="")),"",'STRAN 1'!K15)</f>
        <v/>
      </c>
      <c r="L13" s="38"/>
      <c r="M13" s="38"/>
      <c r="N13" s="38"/>
      <c r="O13" s="38" t="s">
        <v>26</v>
      </c>
      <c r="P13" s="38"/>
      <c r="Q13" s="38"/>
      <c r="R13" s="62" t="str">
        <f>IF(OR((A17=""),('STRAN 1'!R15="")),"",'STRAN 1'!R15)</f>
        <v/>
      </c>
      <c r="S13" s="38"/>
      <c r="T13" s="38"/>
      <c r="U13" s="38"/>
      <c r="V13" s="38" t="s">
        <v>28</v>
      </c>
      <c r="W13" s="38"/>
      <c r="X13" s="38"/>
      <c r="Y13" s="62" t="str">
        <f>IF(OR((A17=""),('STRAN 1'!Y15="")),"",'STRAN 1'!Y15)</f>
        <v/>
      </c>
      <c r="Z13" s="38"/>
      <c r="AA13" s="38"/>
      <c r="AB13" s="38"/>
      <c r="AC13" s="38" t="s">
        <v>27</v>
      </c>
      <c r="AD13" s="38"/>
      <c r="AE13" s="38"/>
      <c r="AF13" s="62" t="str">
        <f>IF(OR((A17=""),('STRAN 1'!AF15="")),"",'STRAN 1'!AF15)</f>
        <v/>
      </c>
      <c r="AG13" s="38"/>
      <c r="AH13" s="38"/>
      <c r="AI13" s="38"/>
      <c r="AJ13" s="38"/>
      <c r="AK13" s="38"/>
      <c r="AL13" s="38"/>
      <c r="AM13" s="38"/>
      <c r="AN13" s="27"/>
    </row>
    <row r="14" spans="1:45" ht="4.5" customHeight="1" thickBot="1" x14ac:dyDescent="0.2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41"/>
      <c r="AJ14" s="41"/>
      <c r="AK14" s="41"/>
      <c r="AL14" s="41"/>
      <c r="AM14" s="41"/>
      <c r="AN14" s="42"/>
    </row>
    <row r="15" spans="1:45" ht="7.5" customHeight="1" thickBo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5" ht="32.25" customHeight="1" thickBot="1" x14ac:dyDescent="0.25">
      <c r="A16" s="155"/>
      <c r="B16" s="156"/>
      <c r="C16" s="147" t="s">
        <v>11</v>
      </c>
      <c r="D16" s="148"/>
      <c r="E16" s="148"/>
      <c r="F16" s="148"/>
      <c r="G16" s="148"/>
      <c r="H16" s="154"/>
      <c r="I16" s="152" t="s">
        <v>12</v>
      </c>
      <c r="J16" s="124"/>
      <c r="K16" s="124"/>
      <c r="L16" s="124"/>
      <c r="M16" s="153"/>
      <c r="N16" s="152" t="s">
        <v>13</v>
      </c>
      <c r="O16" s="124"/>
      <c r="P16" s="124"/>
      <c r="Q16" s="124"/>
      <c r="R16" s="153"/>
      <c r="S16" s="152" t="s">
        <v>9</v>
      </c>
      <c r="T16" s="124"/>
      <c r="U16" s="124"/>
      <c r="V16" s="153"/>
      <c r="W16" s="152" t="s">
        <v>29</v>
      </c>
      <c r="X16" s="124"/>
      <c r="Y16" s="124"/>
      <c r="Z16" s="124"/>
      <c r="AA16" s="153"/>
      <c r="AB16" s="152" t="s">
        <v>30</v>
      </c>
      <c r="AC16" s="124"/>
      <c r="AD16" s="124"/>
      <c r="AE16" s="124"/>
      <c r="AF16" s="153"/>
      <c r="AG16" s="152"/>
      <c r="AH16" s="124"/>
      <c r="AI16" s="124"/>
      <c r="AJ16" s="124"/>
      <c r="AK16" s="124"/>
      <c r="AL16" s="124"/>
      <c r="AM16" s="124"/>
      <c r="AN16" s="125"/>
    </row>
    <row r="17" spans="1:40" ht="22.5" customHeight="1" x14ac:dyDescent="0.2">
      <c r="A17" s="108" t="str">
        <f>IF(ISTEXT(C17),26,"")</f>
        <v/>
      </c>
      <c r="B17" s="109"/>
      <c r="C17" s="185"/>
      <c r="D17" s="186"/>
      <c r="E17" s="186"/>
      <c r="F17" s="186"/>
      <c r="G17" s="186"/>
      <c r="H17" s="187"/>
      <c r="I17" s="176"/>
      <c r="J17" s="177"/>
      <c r="K17" s="177"/>
      <c r="L17" s="177"/>
      <c r="M17" s="178"/>
      <c r="N17" s="162"/>
      <c r="O17" s="163"/>
      <c r="P17" s="163"/>
      <c r="Q17" s="163"/>
      <c r="R17" s="164"/>
      <c r="S17" s="188"/>
      <c r="T17" s="189"/>
      <c r="U17" s="189"/>
      <c r="V17" s="190"/>
      <c r="W17" s="173"/>
      <c r="X17" s="174"/>
      <c r="Y17" s="174"/>
      <c r="Z17" s="174"/>
      <c r="AA17" s="175"/>
      <c r="AB17" s="176"/>
      <c r="AC17" s="177"/>
      <c r="AD17" s="177"/>
      <c r="AE17" s="177"/>
      <c r="AF17" s="178"/>
      <c r="AG17" s="162"/>
      <c r="AH17" s="163"/>
      <c r="AI17" s="163"/>
      <c r="AJ17" s="163"/>
      <c r="AK17" s="163"/>
      <c r="AL17" s="163"/>
      <c r="AM17" s="163"/>
      <c r="AN17" s="164"/>
    </row>
    <row r="18" spans="1:40" ht="22.5" customHeight="1" x14ac:dyDescent="0.2">
      <c r="A18" s="103" t="str">
        <f>IF(ISTEXT(C18),27,"")</f>
        <v/>
      </c>
      <c r="B18" s="104"/>
      <c r="C18" s="182"/>
      <c r="D18" s="183"/>
      <c r="E18" s="183"/>
      <c r="F18" s="183"/>
      <c r="G18" s="183"/>
      <c r="H18" s="184"/>
      <c r="I18" s="171"/>
      <c r="J18" s="160"/>
      <c r="K18" s="160"/>
      <c r="L18" s="160"/>
      <c r="M18" s="172"/>
      <c r="N18" s="159"/>
      <c r="O18" s="160"/>
      <c r="P18" s="160"/>
      <c r="Q18" s="160"/>
      <c r="R18" s="161"/>
      <c r="S18" s="179"/>
      <c r="T18" s="180"/>
      <c r="U18" s="180"/>
      <c r="V18" s="181"/>
      <c r="W18" s="168"/>
      <c r="X18" s="169"/>
      <c r="Y18" s="169"/>
      <c r="Z18" s="169"/>
      <c r="AA18" s="170"/>
      <c r="AB18" s="171"/>
      <c r="AC18" s="160"/>
      <c r="AD18" s="160"/>
      <c r="AE18" s="160"/>
      <c r="AF18" s="172"/>
      <c r="AG18" s="159"/>
      <c r="AH18" s="160"/>
      <c r="AI18" s="160"/>
      <c r="AJ18" s="160"/>
      <c r="AK18" s="160"/>
      <c r="AL18" s="160"/>
      <c r="AM18" s="160"/>
      <c r="AN18" s="161"/>
    </row>
    <row r="19" spans="1:40" ht="22.5" customHeight="1" x14ac:dyDescent="0.2">
      <c r="A19" s="103" t="str">
        <f>IF(ISTEXT(C19),28,"")</f>
        <v/>
      </c>
      <c r="B19" s="104"/>
      <c r="C19" s="182"/>
      <c r="D19" s="183"/>
      <c r="E19" s="183"/>
      <c r="F19" s="183"/>
      <c r="G19" s="183"/>
      <c r="H19" s="184"/>
      <c r="I19" s="171"/>
      <c r="J19" s="160"/>
      <c r="K19" s="160"/>
      <c r="L19" s="160"/>
      <c r="M19" s="172"/>
      <c r="N19" s="159"/>
      <c r="O19" s="160"/>
      <c r="P19" s="160"/>
      <c r="Q19" s="160"/>
      <c r="R19" s="161"/>
      <c r="S19" s="179"/>
      <c r="T19" s="180"/>
      <c r="U19" s="180"/>
      <c r="V19" s="181"/>
      <c r="W19" s="168"/>
      <c r="X19" s="169"/>
      <c r="Y19" s="169"/>
      <c r="Z19" s="169"/>
      <c r="AA19" s="170"/>
      <c r="AB19" s="171"/>
      <c r="AC19" s="160"/>
      <c r="AD19" s="160"/>
      <c r="AE19" s="160"/>
      <c r="AF19" s="172"/>
      <c r="AG19" s="159"/>
      <c r="AH19" s="160"/>
      <c r="AI19" s="160"/>
      <c r="AJ19" s="160"/>
      <c r="AK19" s="160"/>
      <c r="AL19" s="160"/>
      <c r="AM19" s="160"/>
      <c r="AN19" s="161"/>
    </row>
    <row r="20" spans="1:40" ht="22.5" customHeight="1" x14ac:dyDescent="0.2">
      <c r="A20" s="103" t="str">
        <f>IF(ISTEXT(C20),29,"")</f>
        <v/>
      </c>
      <c r="B20" s="104"/>
      <c r="C20" s="182"/>
      <c r="D20" s="183"/>
      <c r="E20" s="183"/>
      <c r="F20" s="183"/>
      <c r="G20" s="183"/>
      <c r="H20" s="184"/>
      <c r="I20" s="171"/>
      <c r="J20" s="160"/>
      <c r="K20" s="160"/>
      <c r="L20" s="160"/>
      <c r="M20" s="172"/>
      <c r="N20" s="159"/>
      <c r="O20" s="160"/>
      <c r="P20" s="160"/>
      <c r="Q20" s="160"/>
      <c r="R20" s="161"/>
      <c r="S20" s="179"/>
      <c r="T20" s="180"/>
      <c r="U20" s="180"/>
      <c r="V20" s="181"/>
      <c r="W20" s="168"/>
      <c r="X20" s="169"/>
      <c r="Y20" s="169"/>
      <c r="Z20" s="169"/>
      <c r="AA20" s="170"/>
      <c r="AB20" s="171"/>
      <c r="AC20" s="160"/>
      <c r="AD20" s="160"/>
      <c r="AE20" s="160"/>
      <c r="AF20" s="172"/>
      <c r="AG20" s="159"/>
      <c r="AH20" s="160"/>
      <c r="AI20" s="160"/>
      <c r="AJ20" s="160"/>
      <c r="AK20" s="160"/>
      <c r="AL20" s="160"/>
      <c r="AM20" s="160"/>
      <c r="AN20" s="161"/>
    </row>
    <row r="21" spans="1:40" ht="22.5" customHeight="1" x14ac:dyDescent="0.2">
      <c r="A21" s="103" t="str">
        <f>IF(ISTEXT(C21),30,"")</f>
        <v/>
      </c>
      <c r="B21" s="104"/>
      <c r="C21" s="182"/>
      <c r="D21" s="183"/>
      <c r="E21" s="183"/>
      <c r="F21" s="183"/>
      <c r="G21" s="183"/>
      <c r="H21" s="184"/>
      <c r="I21" s="171"/>
      <c r="J21" s="160"/>
      <c r="K21" s="160"/>
      <c r="L21" s="160"/>
      <c r="M21" s="172"/>
      <c r="N21" s="159"/>
      <c r="O21" s="160"/>
      <c r="P21" s="160"/>
      <c r="Q21" s="160"/>
      <c r="R21" s="161"/>
      <c r="S21" s="179"/>
      <c r="T21" s="180"/>
      <c r="U21" s="180"/>
      <c r="V21" s="181"/>
      <c r="W21" s="168"/>
      <c r="X21" s="169"/>
      <c r="Y21" s="169"/>
      <c r="Z21" s="169"/>
      <c r="AA21" s="170"/>
      <c r="AB21" s="171"/>
      <c r="AC21" s="160"/>
      <c r="AD21" s="160"/>
      <c r="AE21" s="160"/>
      <c r="AF21" s="172"/>
      <c r="AG21" s="159"/>
      <c r="AH21" s="160"/>
      <c r="AI21" s="160"/>
      <c r="AJ21" s="160"/>
      <c r="AK21" s="160"/>
      <c r="AL21" s="160"/>
      <c r="AM21" s="160"/>
      <c r="AN21" s="161"/>
    </row>
    <row r="22" spans="1:40" ht="22.5" customHeight="1" x14ac:dyDescent="0.2">
      <c r="A22" s="103" t="str">
        <f>IF(ISTEXT(C22),31,"")</f>
        <v/>
      </c>
      <c r="B22" s="104"/>
      <c r="C22" s="182"/>
      <c r="D22" s="183"/>
      <c r="E22" s="183"/>
      <c r="F22" s="183"/>
      <c r="G22" s="183"/>
      <c r="H22" s="184"/>
      <c r="I22" s="171"/>
      <c r="J22" s="160"/>
      <c r="K22" s="160"/>
      <c r="L22" s="160"/>
      <c r="M22" s="172"/>
      <c r="N22" s="159"/>
      <c r="O22" s="160"/>
      <c r="P22" s="160"/>
      <c r="Q22" s="160"/>
      <c r="R22" s="161"/>
      <c r="S22" s="179"/>
      <c r="T22" s="180"/>
      <c r="U22" s="180"/>
      <c r="V22" s="181"/>
      <c r="W22" s="168"/>
      <c r="X22" s="169"/>
      <c r="Y22" s="169"/>
      <c r="Z22" s="169"/>
      <c r="AA22" s="170"/>
      <c r="AB22" s="171"/>
      <c r="AC22" s="160"/>
      <c r="AD22" s="160"/>
      <c r="AE22" s="160"/>
      <c r="AF22" s="172"/>
      <c r="AG22" s="159"/>
      <c r="AH22" s="160"/>
      <c r="AI22" s="160"/>
      <c r="AJ22" s="160"/>
      <c r="AK22" s="160"/>
      <c r="AL22" s="160"/>
      <c r="AM22" s="160"/>
      <c r="AN22" s="161"/>
    </row>
    <row r="23" spans="1:40" ht="22.5" customHeight="1" x14ac:dyDescent="0.2">
      <c r="A23" s="103" t="str">
        <f>IF(ISTEXT(C23),32,"")</f>
        <v/>
      </c>
      <c r="B23" s="104"/>
      <c r="C23" s="182"/>
      <c r="D23" s="183"/>
      <c r="E23" s="183"/>
      <c r="F23" s="183"/>
      <c r="G23" s="183"/>
      <c r="H23" s="184"/>
      <c r="I23" s="171"/>
      <c r="J23" s="160"/>
      <c r="K23" s="160"/>
      <c r="L23" s="160"/>
      <c r="M23" s="172"/>
      <c r="N23" s="159"/>
      <c r="O23" s="160"/>
      <c r="P23" s="160"/>
      <c r="Q23" s="160"/>
      <c r="R23" s="161"/>
      <c r="S23" s="179"/>
      <c r="T23" s="180"/>
      <c r="U23" s="180"/>
      <c r="V23" s="181"/>
      <c r="W23" s="168"/>
      <c r="X23" s="169"/>
      <c r="Y23" s="169"/>
      <c r="Z23" s="169"/>
      <c r="AA23" s="170"/>
      <c r="AB23" s="171"/>
      <c r="AC23" s="160"/>
      <c r="AD23" s="160"/>
      <c r="AE23" s="160"/>
      <c r="AF23" s="172"/>
      <c r="AG23" s="159"/>
      <c r="AH23" s="160"/>
      <c r="AI23" s="160"/>
      <c r="AJ23" s="160"/>
      <c r="AK23" s="160"/>
      <c r="AL23" s="160"/>
      <c r="AM23" s="160"/>
      <c r="AN23" s="161"/>
    </row>
    <row r="24" spans="1:40" ht="22.5" customHeight="1" x14ac:dyDescent="0.2">
      <c r="A24" s="103" t="str">
        <f>IF(ISTEXT(C24),33,"")</f>
        <v/>
      </c>
      <c r="B24" s="104"/>
      <c r="C24" s="182"/>
      <c r="D24" s="183"/>
      <c r="E24" s="183"/>
      <c r="F24" s="183"/>
      <c r="G24" s="183"/>
      <c r="H24" s="184"/>
      <c r="I24" s="171"/>
      <c r="J24" s="160"/>
      <c r="K24" s="160"/>
      <c r="L24" s="160"/>
      <c r="M24" s="172"/>
      <c r="N24" s="159"/>
      <c r="O24" s="160"/>
      <c r="P24" s="160"/>
      <c r="Q24" s="160"/>
      <c r="R24" s="161"/>
      <c r="S24" s="179"/>
      <c r="T24" s="180"/>
      <c r="U24" s="180"/>
      <c r="V24" s="181"/>
      <c r="W24" s="168"/>
      <c r="X24" s="169"/>
      <c r="Y24" s="169"/>
      <c r="Z24" s="169"/>
      <c r="AA24" s="170"/>
      <c r="AB24" s="171"/>
      <c r="AC24" s="160"/>
      <c r="AD24" s="160"/>
      <c r="AE24" s="160"/>
      <c r="AF24" s="172"/>
      <c r="AG24" s="159"/>
      <c r="AH24" s="160"/>
      <c r="AI24" s="160"/>
      <c r="AJ24" s="160"/>
      <c r="AK24" s="160"/>
      <c r="AL24" s="160"/>
      <c r="AM24" s="160"/>
      <c r="AN24" s="161"/>
    </row>
    <row r="25" spans="1:40" ht="22.5" customHeight="1" x14ac:dyDescent="0.2">
      <c r="A25" s="103" t="str">
        <f>IF(ISTEXT(C25),34,"")</f>
        <v/>
      </c>
      <c r="B25" s="104"/>
      <c r="C25" s="182"/>
      <c r="D25" s="183"/>
      <c r="E25" s="183"/>
      <c r="F25" s="183"/>
      <c r="G25" s="183"/>
      <c r="H25" s="184"/>
      <c r="I25" s="171"/>
      <c r="J25" s="160"/>
      <c r="K25" s="160"/>
      <c r="L25" s="160"/>
      <c r="M25" s="172"/>
      <c r="N25" s="159"/>
      <c r="O25" s="160"/>
      <c r="P25" s="160"/>
      <c r="Q25" s="160"/>
      <c r="R25" s="161"/>
      <c r="S25" s="179"/>
      <c r="T25" s="180"/>
      <c r="U25" s="180"/>
      <c r="V25" s="181"/>
      <c r="W25" s="168"/>
      <c r="X25" s="169"/>
      <c r="Y25" s="169"/>
      <c r="Z25" s="169"/>
      <c r="AA25" s="170"/>
      <c r="AB25" s="171"/>
      <c r="AC25" s="160"/>
      <c r="AD25" s="160"/>
      <c r="AE25" s="160"/>
      <c r="AF25" s="172"/>
      <c r="AG25" s="159"/>
      <c r="AH25" s="160"/>
      <c r="AI25" s="160"/>
      <c r="AJ25" s="160"/>
      <c r="AK25" s="160"/>
      <c r="AL25" s="160"/>
      <c r="AM25" s="160"/>
      <c r="AN25" s="161"/>
    </row>
    <row r="26" spans="1:40" ht="22.5" customHeight="1" x14ac:dyDescent="0.2">
      <c r="A26" s="103" t="str">
        <f>IF(ISTEXT(C26),35,"")</f>
        <v/>
      </c>
      <c r="B26" s="104"/>
      <c r="C26" s="182"/>
      <c r="D26" s="183"/>
      <c r="E26" s="183"/>
      <c r="F26" s="183"/>
      <c r="G26" s="183"/>
      <c r="H26" s="184"/>
      <c r="I26" s="171"/>
      <c r="J26" s="160"/>
      <c r="K26" s="160"/>
      <c r="L26" s="160"/>
      <c r="M26" s="172"/>
      <c r="N26" s="159"/>
      <c r="O26" s="160"/>
      <c r="P26" s="160"/>
      <c r="Q26" s="160"/>
      <c r="R26" s="161"/>
      <c r="S26" s="179"/>
      <c r="T26" s="180"/>
      <c r="U26" s="180"/>
      <c r="V26" s="181"/>
      <c r="W26" s="168"/>
      <c r="X26" s="169"/>
      <c r="Y26" s="169"/>
      <c r="Z26" s="169"/>
      <c r="AA26" s="170"/>
      <c r="AB26" s="171"/>
      <c r="AC26" s="160"/>
      <c r="AD26" s="160"/>
      <c r="AE26" s="160"/>
      <c r="AF26" s="172"/>
      <c r="AG26" s="159"/>
      <c r="AH26" s="160"/>
      <c r="AI26" s="160"/>
      <c r="AJ26" s="160"/>
      <c r="AK26" s="160"/>
      <c r="AL26" s="160"/>
      <c r="AM26" s="160"/>
      <c r="AN26" s="161"/>
    </row>
    <row r="27" spans="1:40" ht="22.5" customHeight="1" x14ac:dyDescent="0.2">
      <c r="A27" s="103" t="str">
        <f>IF(ISTEXT(C27),36,"")</f>
        <v/>
      </c>
      <c r="B27" s="104"/>
      <c r="C27" s="182"/>
      <c r="D27" s="183"/>
      <c r="E27" s="183"/>
      <c r="F27" s="183"/>
      <c r="G27" s="183"/>
      <c r="H27" s="184"/>
      <c r="I27" s="171"/>
      <c r="J27" s="160"/>
      <c r="K27" s="160"/>
      <c r="L27" s="160"/>
      <c r="M27" s="172"/>
      <c r="N27" s="159"/>
      <c r="O27" s="160"/>
      <c r="P27" s="160"/>
      <c r="Q27" s="160"/>
      <c r="R27" s="161"/>
      <c r="S27" s="179"/>
      <c r="T27" s="180"/>
      <c r="U27" s="180"/>
      <c r="V27" s="181"/>
      <c r="W27" s="168"/>
      <c r="X27" s="169"/>
      <c r="Y27" s="169"/>
      <c r="Z27" s="169"/>
      <c r="AA27" s="170"/>
      <c r="AB27" s="171"/>
      <c r="AC27" s="160"/>
      <c r="AD27" s="160"/>
      <c r="AE27" s="160"/>
      <c r="AF27" s="172"/>
      <c r="AG27" s="159"/>
      <c r="AH27" s="160"/>
      <c r="AI27" s="160"/>
      <c r="AJ27" s="160"/>
      <c r="AK27" s="160"/>
      <c r="AL27" s="160"/>
      <c r="AM27" s="160"/>
      <c r="AN27" s="161"/>
    </row>
    <row r="28" spans="1:40" ht="22.5" customHeight="1" x14ac:dyDescent="0.2">
      <c r="A28" s="103" t="str">
        <f>IF(ISTEXT(C28),37,"")</f>
        <v/>
      </c>
      <c r="B28" s="104"/>
      <c r="C28" s="182"/>
      <c r="D28" s="183"/>
      <c r="E28" s="183"/>
      <c r="F28" s="183"/>
      <c r="G28" s="183"/>
      <c r="H28" s="184"/>
      <c r="I28" s="171"/>
      <c r="J28" s="160"/>
      <c r="K28" s="160"/>
      <c r="L28" s="160"/>
      <c r="M28" s="172"/>
      <c r="N28" s="159"/>
      <c r="O28" s="160"/>
      <c r="P28" s="160"/>
      <c r="Q28" s="160"/>
      <c r="R28" s="161"/>
      <c r="S28" s="179"/>
      <c r="T28" s="180"/>
      <c r="U28" s="180"/>
      <c r="V28" s="181"/>
      <c r="W28" s="168"/>
      <c r="X28" s="169"/>
      <c r="Y28" s="169"/>
      <c r="Z28" s="169"/>
      <c r="AA28" s="170"/>
      <c r="AB28" s="171"/>
      <c r="AC28" s="160"/>
      <c r="AD28" s="160"/>
      <c r="AE28" s="160"/>
      <c r="AF28" s="172"/>
      <c r="AG28" s="159"/>
      <c r="AH28" s="160"/>
      <c r="AI28" s="160"/>
      <c r="AJ28" s="160"/>
      <c r="AK28" s="160"/>
      <c r="AL28" s="160"/>
      <c r="AM28" s="160"/>
      <c r="AN28" s="161"/>
    </row>
    <row r="29" spans="1:40" ht="22.5" customHeight="1" x14ac:dyDescent="0.2">
      <c r="A29" s="103" t="str">
        <f>IF(ISTEXT(C29),38,"")</f>
        <v/>
      </c>
      <c r="B29" s="104"/>
      <c r="C29" s="182"/>
      <c r="D29" s="183"/>
      <c r="E29" s="183"/>
      <c r="F29" s="183"/>
      <c r="G29" s="183"/>
      <c r="H29" s="184"/>
      <c r="I29" s="171"/>
      <c r="J29" s="160"/>
      <c r="K29" s="160"/>
      <c r="L29" s="160"/>
      <c r="M29" s="172"/>
      <c r="N29" s="159"/>
      <c r="O29" s="160"/>
      <c r="P29" s="160"/>
      <c r="Q29" s="160"/>
      <c r="R29" s="161"/>
      <c r="S29" s="179"/>
      <c r="T29" s="180"/>
      <c r="U29" s="180"/>
      <c r="V29" s="181"/>
      <c r="W29" s="168"/>
      <c r="X29" s="169"/>
      <c r="Y29" s="169"/>
      <c r="Z29" s="169"/>
      <c r="AA29" s="170"/>
      <c r="AB29" s="171"/>
      <c r="AC29" s="160"/>
      <c r="AD29" s="160"/>
      <c r="AE29" s="160"/>
      <c r="AF29" s="172"/>
      <c r="AG29" s="159"/>
      <c r="AH29" s="160"/>
      <c r="AI29" s="160"/>
      <c r="AJ29" s="160"/>
      <c r="AK29" s="160"/>
      <c r="AL29" s="160"/>
      <c r="AM29" s="160"/>
      <c r="AN29" s="161"/>
    </row>
    <row r="30" spans="1:40" ht="22.5" customHeight="1" x14ac:dyDescent="0.2">
      <c r="A30" s="103" t="str">
        <f>IF(ISTEXT(C30),39,"")</f>
        <v/>
      </c>
      <c r="B30" s="104"/>
      <c r="C30" s="182"/>
      <c r="D30" s="183"/>
      <c r="E30" s="183"/>
      <c r="F30" s="183"/>
      <c r="G30" s="183"/>
      <c r="H30" s="184"/>
      <c r="I30" s="171"/>
      <c r="J30" s="160"/>
      <c r="K30" s="160"/>
      <c r="L30" s="160"/>
      <c r="M30" s="172"/>
      <c r="N30" s="159"/>
      <c r="O30" s="160"/>
      <c r="P30" s="160"/>
      <c r="Q30" s="160"/>
      <c r="R30" s="161"/>
      <c r="S30" s="179"/>
      <c r="T30" s="180"/>
      <c r="U30" s="180"/>
      <c r="V30" s="181"/>
      <c r="W30" s="168"/>
      <c r="X30" s="169"/>
      <c r="Y30" s="169"/>
      <c r="Z30" s="169"/>
      <c r="AA30" s="170"/>
      <c r="AB30" s="171"/>
      <c r="AC30" s="160"/>
      <c r="AD30" s="160"/>
      <c r="AE30" s="160"/>
      <c r="AF30" s="172"/>
      <c r="AG30" s="159"/>
      <c r="AH30" s="160"/>
      <c r="AI30" s="160"/>
      <c r="AJ30" s="160"/>
      <c r="AK30" s="160"/>
      <c r="AL30" s="160"/>
      <c r="AM30" s="160"/>
      <c r="AN30" s="161"/>
    </row>
    <row r="31" spans="1:40" ht="22.5" customHeight="1" thickBot="1" x14ac:dyDescent="0.25">
      <c r="A31" s="88" t="str">
        <f>IF(ISTEXT(C31),40,"")</f>
        <v/>
      </c>
      <c r="B31" s="89"/>
      <c r="C31" s="191"/>
      <c r="D31" s="192"/>
      <c r="E31" s="192"/>
      <c r="F31" s="192"/>
      <c r="G31" s="192"/>
      <c r="H31" s="193"/>
      <c r="I31" s="194"/>
      <c r="J31" s="166"/>
      <c r="K31" s="166"/>
      <c r="L31" s="166"/>
      <c r="M31" s="195"/>
      <c r="N31" s="165"/>
      <c r="O31" s="166"/>
      <c r="P31" s="166"/>
      <c r="Q31" s="166"/>
      <c r="R31" s="167"/>
      <c r="S31" s="196"/>
      <c r="T31" s="197"/>
      <c r="U31" s="197"/>
      <c r="V31" s="198"/>
      <c r="W31" s="199"/>
      <c r="X31" s="200"/>
      <c r="Y31" s="200"/>
      <c r="Z31" s="200"/>
      <c r="AA31" s="201"/>
      <c r="AB31" s="194"/>
      <c r="AC31" s="166"/>
      <c r="AD31" s="166"/>
      <c r="AE31" s="166"/>
      <c r="AF31" s="195"/>
      <c r="AG31" s="165"/>
      <c r="AH31" s="166"/>
      <c r="AI31" s="166"/>
      <c r="AJ31" s="166"/>
      <c r="AK31" s="166"/>
      <c r="AL31" s="166"/>
      <c r="AM31" s="166"/>
      <c r="AN31" s="167"/>
    </row>
    <row r="32" spans="1:40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52"/>
      <c r="AG33" s="52"/>
      <c r="AH33" s="53" t="s">
        <v>1</v>
      </c>
      <c r="AI33" s="138" t="str">
        <f>IF(ISTEXT(C17),IF('STRAN 2'!AI33&gt;1,3,""),"")</f>
        <v/>
      </c>
      <c r="AJ33" s="138"/>
      <c r="AK33" s="54" t="s">
        <v>2</v>
      </c>
      <c r="AL33" s="138" t="str">
        <f>IF(ISTEXT(C17),IF('STRAN 2'!AI33&gt;1,IF(MAX('STRAN 1'!AI41,'STRAN 2'!AI33,'STRAN 3'!AI33,'STRAN 4'!AI33)&gt;1,MAX('STRAN 1'!AI41,'STRAN 2'!AI33,'STRAN 3'!AI33,'STRAN 4'!AI33),""),""),"")</f>
        <v/>
      </c>
      <c r="AM33" s="138"/>
      <c r="AN33" s="2"/>
    </row>
  </sheetData>
  <sheetProtection algorithmName="SHA-512" hashValue="UAM8kWHu1grv2sWqtZYgKB2aHtPt2qXu1cZdG+QH4M2TCJt9xUjNrSEnhn0NInUqA7sYyp3tyNMW1/uXWy+6YA==" saltValue="WTOchCva9tytcp1pqNSYvQ==" spinCount="100000" sheet="1" selectLockedCells="1"/>
  <mergeCells count="138">
    <mergeCell ref="W30:AA30"/>
    <mergeCell ref="AB30:AF30"/>
    <mergeCell ref="A31:B31"/>
    <mergeCell ref="C31:H31"/>
    <mergeCell ref="I31:M31"/>
    <mergeCell ref="N31:R31"/>
    <mergeCell ref="S31:V31"/>
    <mergeCell ref="W31:AA31"/>
    <mergeCell ref="AB31:AF31"/>
    <mergeCell ref="A30:B30"/>
    <mergeCell ref="C30:H30"/>
    <mergeCell ref="I30:M30"/>
    <mergeCell ref="N30:R30"/>
    <mergeCell ref="S30:V30"/>
    <mergeCell ref="W28:AA28"/>
    <mergeCell ref="AB28:AF28"/>
    <mergeCell ref="A29:B29"/>
    <mergeCell ref="C29:H29"/>
    <mergeCell ref="I29:M29"/>
    <mergeCell ref="N29:R29"/>
    <mergeCell ref="S29:V29"/>
    <mergeCell ref="W29:AA29"/>
    <mergeCell ref="AB29:AF29"/>
    <mergeCell ref="A28:B28"/>
    <mergeCell ref="C28:H28"/>
    <mergeCell ref="I28:M28"/>
    <mergeCell ref="N28:R28"/>
    <mergeCell ref="S28:V28"/>
    <mergeCell ref="I27:M27"/>
    <mergeCell ref="N27:R27"/>
    <mergeCell ref="S27:V27"/>
    <mergeCell ref="W27:AA27"/>
    <mergeCell ref="AB27:AF27"/>
    <mergeCell ref="W25:AA25"/>
    <mergeCell ref="AB25:AF25"/>
    <mergeCell ref="A26:B26"/>
    <mergeCell ref="C26:H26"/>
    <mergeCell ref="I26:M26"/>
    <mergeCell ref="N26:R26"/>
    <mergeCell ref="S26:V26"/>
    <mergeCell ref="W26:AA26"/>
    <mergeCell ref="AB26:AF26"/>
    <mergeCell ref="A25:B25"/>
    <mergeCell ref="C25:H25"/>
    <mergeCell ref="I25:M25"/>
    <mergeCell ref="N25:R25"/>
    <mergeCell ref="S25:V25"/>
    <mergeCell ref="W23:AA23"/>
    <mergeCell ref="AB23:AF23"/>
    <mergeCell ref="A24:B24"/>
    <mergeCell ref="C24:H24"/>
    <mergeCell ref="I24:M24"/>
    <mergeCell ref="N24:R24"/>
    <mergeCell ref="S24:V24"/>
    <mergeCell ref="W24:AA24"/>
    <mergeCell ref="AB24:AF24"/>
    <mergeCell ref="A23:B23"/>
    <mergeCell ref="C23:H23"/>
    <mergeCell ref="I23:M23"/>
    <mergeCell ref="N23:R23"/>
    <mergeCell ref="S23:V23"/>
    <mergeCell ref="W21:AA21"/>
    <mergeCell ref="AB21:AF21"/>
    <mergeCell ref="A22:B22"/>
    <mergeCell ref="C22:H22"/>
    <mergeCell ref="I22:M22"/>
    <mergeCell ref="N22:R22"/>
    <mergeCell ref="S22:V22"/>
    <mergeCell ref="W22:AA22"/>
    <mergeCell ref="AB22:AF22"/>
    <mergeCell ref="A21:B21"/>
    <mergeCell ref="C21:H21"/>
    <mergeCell ref="I21:M21"/>
    <mergeCell ref="N21:R21"/>
    <mergeCell ref="S21:V21"/>
    <mergeCell ref="C20:H20"/>
    <mergeCell ref="I20:M20"/>
    <mergeCell ref="N20:R20"/>
    <mergeCell ref="S20:V20"/>
    <mergeCell ref="W20:AA20"/>
    <mergeCell ref="AB20:AF20"/>
    <mergeCell ref="A19:B19"/>
    <mergeCell ref="C19:H19"/>
    <mergeCell ref="I19:M19"/>
    <mergeCell ref="N19:R19"/>
    <mergeCell ref="S19:V19"/>
    <mergeCell ref="A16:B16"/>
    <mergeCell ref="A17:B17"/>
    <mergeCell ref="A18:B18"/>
    <mergeCell ref="C18:H18"/>
    <mergeCell ref="I18:M18"/>
    <mergeCell ref="N18:R18"/>
    <mergeCell ref="S18:V18"/>
    <mergeCell ref="W18:AA18"/>
    <mergeCell ref="AB18:AF18"/>
    <mergeCell ref="C16:H16"/>
    <mergeCell ref="C17:H17"/>
    <mergeCell ref="I17:M17"/>
    <mergeCell ref="N17:R17"/>
    <mergeCell ref="S17:V17"/>
    <mergeCell ref="AB16:AF16"/>
    <mergeCell ref="W16:AA16"/>
    <mergeCell ref="S16:V16"/>
    <mergeCell ref="N16:R16"/>
    <mergeCell ref="I16:M16"/>
    <mergeCell ref="H11:O11"/>
    <mergeCell ref="S11:U11"/>
    <mergeCell ref="Z11:AA11"/>
    <mergeCell ref="O4:AB4"/>
    <mergeCell ref="E5:AK5"/>
    <mergeCell ref="C9:E9"/>
    <mergeCell ref="F9:S9"/>
    <mergeCell ref="W9:AL9"/>
    <mergeCell ref="AG16:AN16"/>
    <mergeCell ref="AG17:AN17"/>
    <mergeCell ref="A27:B27"/>
    <mergeCell ref="C27:H27"/>
    <mergeCell ref="AG28:AN28"/>
    <mergeCell ref="AG29:AN29"/>
    <mergeCell ref="AG30:AN30"/>
    <mergeCell ref="AG31:AN31"/>
    <mergeCell ref="AI33:AJ33"/>
    <mergeCell ref="AL33:AM33"/>
    <mergeCell ref="AG23:AN23"/>
    <mergeCell ref="AG24:AN24"/>
    <mergeCell ref="AG25:AN25"/>
    <mergeCell ref="AG26:AN26"/>
    <mergeCell ref="AG27:AN27"/>
    <mergeCell ref="AG18:AN18"/>
    <mergeCell ref="AG19:AN19"/>
    <mergeCell ref="AG20:AN20"/>
    <mergeCell ref="AG21:AN21"/>
    <mergeCell ref="AG22:AN22"/>
    <mergeCell ref="W17:AA17"/>
    <mergeCell ref="AB17:AF17"/>
    <mergeCell ref="W19:AA19"/>
    <mergeCell ref="AB19:AF19"/>
    <mergeCell ref="A20:B20"/>
  </mergeCells>
  <pageMargins left="0.39370078740157483" right="0.1875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3"/>
  <sheetViews>
    <sheetView showGridLines="0" view="pageLayout" zoomScale="93" zoomScaleNormal="100" zoomScalePageLayoutView="93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57" t="s">
        <v>57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2" t="s">
        <v>21</v>
      </c>
      <c r="G2" s="1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56" t="s">
        <v>35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22</v>
      </c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4"/>
      <c r="AG3" s="2"/>
      <c r="AH3" s="2"/>
      <c r="AI3" s="2" t="s">
        <v>36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2"/>
      <c r="F4" s="12"/>
      <c r="G4" s="2"/>
      <c r="H4" s="2"/>
      <c r="I4" s="2"/>
      <c r="J4" s="2"/>
      <c r="K4" s="2"/>
      <c r="L4" s="2"/>
      <c r="M4" s="2"/>
      <c r="N4" s="2"/>
      <c r="O4" s="129" t="s">
        <v>20</v>
      </c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5"/>
      <c r="AD4" s="15"/>
      <c r="AE4" s="15"/>
      <c r="AF4" s="15"/>
      <c r="AG4" s="15"/>
      <c r="AH4" s="15"/>
      <c r="AI4" s="2"/>
      <c r="AJ4" s="2"/>
      <c r="AK4" s="15"/>
      <c r="AL4" s="15"/>
      <c r="AM4" s="15"/>
      <c r="AN4" s="15"/>
      <c r="AO4" s="11"/>
      <c r="AP4" s="11"/>
      <c r="AQ4" s="11"/>
      <c r="AR4" s="11"/>
      <c r="AS4" s="11"/>
    </row>
    <row r="5" spans="1:45" ht="15.75" customHeight="1" x14ac:dyDescent="0.2">
      <c r="A5" s="2"/>
      <c r="B5" s="2"/>
      <c r="C5" s="2"/>
      <c r="D5" s="2"/>
      <c r="E5" s="131" t="s">
        <v>23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6"/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9"/>
    </row>
    <row r="9" spans="1:45" ht="15.75" customHeight="1" x14ac:dyDescent="0.2">
      <c r="A9" s="20"/>
      <c r="B9" s="21"/>
      <c r="C9" s="77" t="s">
        <v>7</v>
      </c>
      <c r="D9" s="77"/>
      <c r="E9" s="77"/>
      <c r="F9" s="157" t="str">
        <f>IF(OR((A17=""),('STRAN 1'!F9="")),"",'STRAN 1'!F9)</f>
        <v/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55"/>
      <c r="U9" s="22" t="s">
        <v>0</v>
      </c>
      <c r="V9" s="23"/>
      <c r="W9" s="157" t="str">
        <f>IF(OR((A17=""),('STRAN 1'!W9="")),"",'STRAN 1'!W9)</f>
        <v/>
      </c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24"/>
      <c r="AN9" s="25"/>
    </row>
    <row r="10" spans="1:45" ht="4.5" customHeight="1" x14ac:dyDescent="0.2">
      <c r="A10" s="20"/>
      <c r="B10" s="21"/>
      <c r="C10" s="21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5"/>
    </row>
    <row r="11" spans="1:45" ht="15.75" customHeight="1" x14ac:dyDescent="0.2">
      <c r="A11" s="30"/>
      <c r="B11" s="31"/>
      <c r="C11" s="31"/>
      <c r="D11" s="31"/>
      <c r="E11" s="31" t="s">
        <v>14</v>
      </c>
      <c r="F11" s="31"/>
      <c r="G11" s="31"/>
      <c r="H11" s="158" t="str">
        <f>IF(OR((A17=""),('STRAN 1'!G13="")),"",'STRAN 1'!G13)</f>
        <v/>
      </c>
      <c r="I11" s="158"/>
      <c r="J11" s="158"/>
      <c r="K11" s="158"/>
      <c r="L11" s="158"/>
      <c r="M11" s="158"/>
      <c r="N11" s="158"/>
      <c r="O11" s="158"/>
      <c r="P11" s="24"/>
      <c r="Q11" s="24"/>
      <c r="R11" s="24"/>
      <c r="S11" s="77" t="s">
        <v>15</v>
      </c>
      <c r="T11" s="77"/>
      <c r="U11" s="77"/>
      <c r="V11" s="32" t="s">
        <v>16</v>
      </c>
      <c r="W11" s="33"/>
      <c r="X11" s="58" t="str">
        <f>IF(OR((A17=""),('STRAN 1'!X13="")),"",'STRAN 1'!X13)</f>
        <v/>
      </c>
      <c r="Y11" s="33"/>
      <c r="Z11" s="130" t="s">
        <v>17</v>
      </c>
      <c r="AA11" s="130"/>
      <c r="AB11" s="58" t="str">
        <f>IF(OR((A17=""),('STRAN 1'!AB13="")),"",'STRAN 1'!AB13)</f>
        <v/>
      </c>
      <c r="AC11" s="33"/>
      <c r="AD11" s="32" t="s">
        <v>18</v>
      </c>
      <c r="AE11" s="33"/>
      <c r="AF11" s="58" t="str">
        <f>IF(OR((A17=""),('STRAN 1'!AF13="")),"",'STRAN 1'!AF13)</f>
        <v/>
      </c>
      <c r="AG11" s="33"/>
      <c r="AH11" s="34" t="s">
        <v>19</v>
      </c>
      <c r="AI11" s="33"/>
      <c r="AJ11" s="33"/>
      <c r="AK11" s="33"/>
      <c r="AL11" s="33"/>
      <c r="AM11" s="33"/>
      <c r="AN11" s="27"/>
    </row>
    <row r="12" spans="1:45" ht="4.5" customHeight="1" x14ac:dyDescent="0.2">
      <c r="A12" s="20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24"/>
      <c r="W12" s="24"/>
      <c r="X12" s="24"/>
      <c r="Y12" s="24"/>
      <c r="Z12" s="55"/>
      <c r="AA12" s="36"/>
      <c r="AB12" s="36"/>
      <c r="AC12" s="36"/>
      <c r="AD12" s="36"/>
      <c r="AE12" s="36"/>
      <c r="AF12" s="55"/>
      <c r="AG12" s="55"/>
      <c r="AH12" s="37"/>
      <c r="AI12" s="37"/>
      <c r="AJ12" s="37"/>
      <c r="AK12" s="37"/>
      <c r="AL12" s="37"/>
      <c r="AM12" s="29"/>
      <c r="AN12" s="25"/>
    </row>
    <row r="13" spans="1:45" ht="15.75" customHeight="1" x14ac:dyDescent="0.2">
      <c r="A13" s="20"/>
      <c r="B13" s="39"/>
      <c r="C13" s="38" t="s">
        <v>24</v>
      </c>
      <c r="D13" s="38"/>
      <c r="E13" s="38"/>
      <c r="F13" s="38"/>
      <c r="G13" s="38"/>
      <c r="H13" s="38" t="s">
        <v>25</v>
      </c>
      <c r="I13" s="38"/>
      <c r="J13" s="38"/>
      <c r="K13" s="59" t="str">
        <f>IF(OR((A17=""),('STRAN 1'!K15="")),"",'STRAN 1'!K15)</f>
        <v/>
      </c>
      <c r="L13" s="38"/>
      <c r="M13" s="38"/>
      <c r="N13" s="38"/>
      <c r="O13" s="38" t="s">
        <v>26</v>
      </c>
      <c r="P13" s="38"/>
      <c r="Q13" s="38"/>
      <c r="R13" s="59" t="str">
        <f>IF(OR((A17=""),('STRAN 1'!R15="")),"",'STRAN 1'!R15)</f>
        <v/>
      </c>
      <c r="S13" s="38"/>
      <c r="T13" s="38"/>
      <c r="U13" s="38"/>
      <c r="V13" s="38" t="s">
        <v>28</v>
      </c>
      <c r="W13" s="38"/>
      <c r="X13" s="38"/>
      <c r="Y13" s="59" t="str">
        <f>IF(OR((A17=""),('STRAN 1'!Y15="")),"",'STRAN 1'!Y15)</f>
        <v/>
      </c>
      <c r="Z13" s="38"/>
      <c r="AA13" s="38"/>
      <c r="AB13" s="38"/>
      <c r="AC13" s="38" t="s">
        <v>27</v>
      </c>
      <c r="AD13" s="38"/>
      <c r="AE13" s="38"/>
      <c r="AF13" s="59" t="str">
        <f>IF(OR((A17=""),('STRAN 1'!AF15="")),"",'STRAN 1'!AF15)</f>
        <v/>
      </c>
      <c r="AG13" s="38"/>
      <c r="AH13" s="38"/>
      <c r="AI13" s="38"/>
      <c r="AJ13" s="38"/>
      <c r="AK13" s="38"/>
      <c r="AL13" s="38"/>
      <c r="AM13" s="38"/>
      <c r="AN13" s="27"/>
    </row>
    <row r="14" spans="1:45" ht="4.5" customHeight="1" thickBot="1" x14ac:dyDescent="0.2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41"/>
      <c r="AJ14" s="41"/>
      <c r="AK14" s="41"/>
      <c r="AL14" s="41"/>
      <c r="AM14" s="41"/>
      <c r="AN14" s="42"/>
    </row>
    <row r="15" spans="1:45" ht="7.5" customHeight="1" thickBo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5" ht="32.25" customHeight="1" thickBot="1" x14ac:dyDescent="0.25">
      <c r="A16" s="155"/>
      <c r="B16" s="156"/>
      <c r="C16" s="147" t="s">
        <v>11</v>
      </c>
      <c r="D16" s="148"/>
      <c r="E16" s="148"/>
      <c r="F16" s="148"/>
      <c r="G16" s="148"/>
      <c r="H16" s="154"/>
      <c r="I16" s="152" t="s">
        <v>12</v>
      </c>
      <c r="J16" s="124"/>
      <c r="K16" s="124"/>
      <c r="L16" s="124"/>
      <c r="M16" s="153"/>
      <c r="N16" s="152" t="s">
        <v>13</v>
      </c>
      <c r="O16" s="124"/>
      <c r="P16" s="124"/>
      <c r="Q16" s="124"/>
      <c r="R16" s="153"/>
      <c r="S16" s="152" t="s">
        <v>9</v>
      </c>
      <c r="T16" s="124"/>
      <c r="U16" s="124"/>
      <c r="V16" s="153"/>
      <c r="W16" s="152" t="s">
        <v>29</v>
      </c>
      <c r="X16" s="124"/>
      <c r="Y16" s="124"/>
      <c r="Z16" s="124"/>
      <c r="AA16" s="153"/>
      <c r="AB16" s="152" t="s">
        <v>30</v>
      </c>
      <c r="AC16" s="124"/>
      <c r="AD16" s="124"/>
      <c r="AE16" s="124"/>
      <c r="AF16" s="153"/>
      <c r="AG16" s="152"/>
      <c r="AH16" s="124"/>
      <c r="AI16" s="124"/>
      <c r="AJ16" s="124"/>
      <c r="AK16" s="124"/>
      <c r="AL16" s="124"/>
      <c r="AM16" s="124"/>
      <c r="AN16" s="125"/>
    </row>
    <row r="17" spans="1:40" ht="22.5" customHeight="1" x14ac:dyDescent="0.2">
      <c r="A17" s="108" t="str">
        <f>IF(ISTEXT(C17),41,"")</f>
        <v/>
      </c>
      <c r="B17" s="109"/>
      <c r="C17" s="185"/>
      <c r="D17" s="186"/>
      <c r="E17" s="186"/>
      <c r="F17" s="186"/>
      <c r="G17" s="186"/>
      <c r="H17" s="187"/>
      <c r="I17" s="176"/>
      <c r="J17" s="177"/>
      <c r="K17" s="177"/>
      <c r="L17" s="177"/>
      <c r="M17" s="178"/>
      <c r="N17" s="162"/>
      <c r="O17" s="163"/>
      <c r="P17" s="163"/>
      <c r="Q17" s="163"/>
      <c r="R17" s="164"/>
      <c r="S17" s="188"/>
      <c r="T17" s="189"/>
      <c r="U17" s="189"/>
      <c r="V17" s="190"/>
      <c r="W17" s="173"/>
      <c r="X17" s="174"/>
      <c r="Y17" s="174"/>
      <c r="Z17" s="174"/>
      <c r="AA17" s="175"/>
      <c r="AB17" s="176"/>
      <c r="AC17" s="177"/>
      <c r="AD17" s="177"/>
      <c r="AE17" s="177"/>
      <c r="AF17" s="178"/>
      <c r="AG17" s="162"/>
      <c r="AH17" s="163"/>
      <c r="AI17" s="163"/>
      <c r="AJ17" s="163"/>
      <c r="AK17" s="163"/>
      <c r="AL17" s="163"/>
      <c r="AM17" s="163"/>
      <c r="AN17" s="164"/>
    </row>
    <row r="18" spans="1:40" ht="22.5" customHeight="1" x14ac:dyDescent="0.2">
      <c r="A18" s="103" t="str">
        <f>IF(ISTEXT(C18),42,"")</f>
        <v/>
      </c>
      <c r="B18" s="104"/>
      <c r="C18" s="182"/>
      <c r="D18" s="183"/>
      <c r="E18" s="183"/>
      <c r="F18" s="183"/>
      <c r="G18" s="183"/>
      <c r="H18" s="184"/>
      <c r="I18" s="171"/>
      <c r="J18" s="160"/>
      <c r="K18" s="160"/>
      <c r="L18" s="160"/>
      <c r="M18" s="172"/>
      <c r="N18" s="159"/>
      <c r="O18" s="160"/>
      <c r="P18" s="160"/>
      <c r="Q18" s="160"/>
      <c r="R18" s="161"/>
      <c r="S18" s="179"/>
      <c r="T18" s="180"/>
      <c r="U18" s="180"/>
      <c r="V18" s="181"/>
      <c r="W18" s="168"/>
      <c r="X18" s="169"/>
      <c r="Y18" s="169"/>
      <c r="Z18" s="169"/>
      <c r="AA18" s="170"/>
      <c r="AB18" s="171"/>
      <c r="AC18" s="160"/>
      <c r="AD18" s="160"/>
      <c r="AE18" s="160"/>
      <c r="AF18" s="172"/>
      <c r="AG18" s="159"/>
      <c r="AH18" s="160"/>
      <c r="AI18" s="160"/>
      <c r="AJ18" s="160"/>
      <c r="AK18" s="160"/>
      <c r="AL18" s="160"/>
      <c r="AM18" s="160"/>
      <c r="AN18" s="161"/>
    </row>
    <row r="19" spans="1:40" ht="22.5" customHeight="1" x14ac:dyDescent="0.2">
      <c r="A19" s="103" t="str">
        <f>IF(ISTEXT(C19),43,"")</f>
        <v/>
      </c>
      <c r="B19" s="104"/>
      <c r="C19" s="182"/>
      <c r="D19" s="183"/>
      <c r="E19" s="183"/>
      <c r="F19" s="183"/>
      <c r="G19" s="183"/>
      <c r="H19" s="184"/>
      <c r="I19" s="171"/>
      <c r="J19" s="160"/>
      <c r="K19" s="160"/>
      <c r="L19" s="160"/>
      <c r="M19" s="172"/>
      <c r="N19" s="159"/>
      <c r="O19" s="160"/>
      <c r="P19" s="160"/>
      <c r="Q19" s="160"/>
      <c r="R19" s="161"/>
      <c r="S19" s="179"/>
      <c r="T19" s="180"/>
      <c r="U19" s="180"/>
      <c r="V19" s="181"/>
      <c r="W19" s="168"/>
      <c r="X19" s="169"/>
      <c r="Y19" s="169"/>
      <c r="Z19" s="169"/>
      <c r="AA19" s="170"/>
      <c r="AB19" s="171"/>
      <c r="AC19" s="160"/>
      <c r="AD19" s="160"/>
      <c r="AE19" s="160"/>
      <c r="AF19" s="172"/>
      <c r="AG19" s="159"/>
      <c r="AH19" s="160"/>
      <c r="AI19" s="160"/>
      <c r="AJ19" s="160"/>
      <c r="AK19" s="160"/>
      <c r="AL19" s="160"/>
      <c r="AM19" s="160"/>
      <c r="AN19" s="161"/>
    </row>
    <row r="20" spans="1:40" ht="22.5" customHeight="1" x14ac:dyDescent="0.2">
      <c r="A20" s="103" t="str">
        <f>IF(ISTEXT(C20),44,"")</f>
        <v/>
      </c>
      <c r="B20" s="104"/>
      <c r="C20" s="182"/>
      <c r="D20" s="183"/>
      <c r="E20" s="183"/>
      <c r="F20" s="183"/>
      <c r="G20" s="183"/>
      <c r="H20" s="184"/>
      <c r="I20" s="171"/>
      <c r="J20" s="160"/>
      <c r="K20" s="160"/>
      <c r="L20" s="160"/>
      <c r="M20" s="172"/>
      <c r="N20" s="159"/>
      <c r="O20" s="160"/>
      <c r="P20" s="160"/>
      <c r="Q20" s="160"/>
      <c r="R20" s="161"/>
      <c r="S20" s="179"/>
      <c r="T20" s="180"/>
      <c r="U20" s="180"/>
      <c r="V20" s="181"/>
      <c r="W20" s="168"/>
      <c r="X20" s="169"/>
      <c r="Y20" s="169"/>
      <c r="Z20" s="169"/>
      <c r="AA20" s="170"/>
      <c r="AB20" s="171"/>
      <c r="AC20" s="160"/>
      <c r="AD20" s="160"/>
      <c r="AE20" s="160"/>
      <c r="AF20" s="172"/>
      <c r="AG20" s="159"/>
      <c r="AH20" s="160"/>
      <c r="AI20" s="160"/>
      <c r="AJ20" s="160"/>
      <c r="AK20" s="160"/>
      <c r="AL20" s="160"/>
      <c r="AM20" s="160"/>
      <c r="AN20" s="161"/>
    </row>
    <row r="21" spans="1:40" ht="22.5" customHeight="1" x14ac:dyDescent="0.2">
      <c r="A21" s="103" t="str">
        <f>IF(ISTEXT(C21),45,"")</f>
        <v/>
      </c>
      <c r="B21" s="104"/>
      <c r="C21" s="182"/>
      <c r="D21" s="183"/>
      <c r="E21" s="183"/>
      <c r="F21" s="183"/>
      <c r="G21" s="183"/>
      <c r="H21" s="184"/>
      <c r="I21" s="171"/>
      <c r="J21" s="160"/>
      <c r="K21" s="160"/>
      <c r="L21" s="160"/>
      <c r="M21" s="172"/>
      <c r="N21" s="159"/>
      <c r="O21" s="160"/>
      <c r="P21" s="160"/>
      <c r="Q21" s="160"/>
      <c r="R21" s="161"/>
      <c r="S21" s="179"/>
      <c r="T21" s="180"/>
      <c r="U21" s="180"/>
      <c r="V21" s="181"/>
      <c r="W21" s="168"/>
      <c r="X21" s="169"/>
      <c r="Y21" s="169"/>
      <c r="Z21" s="169"/>
      <c r="AA21" s="170"/>
      <c r="AB21" s="171"/>
      <c r="AC21" s="160"/>
      <c r="AD21" s="160"/>
      <c r="AE21" s="160"/>
      <c r="AF21" s="172"/>
      <c r="AG21" s="159"/>
      <c r="AH21" s="160"/>
      <c r="AI21" s="160"/>
      <c r="AJ21" s="160"/>
      <c r="AK21" s="160"/>
      <c r="AL21" s="160"/>
      <c r="AM21" s="160"/>
      <c r="AN21" s="161"/>
    </row>
    <row r="22" spans="1:40" ht="22.5" customHeight="1" x14ac:dyDescent="0.2">
      <c r="A22" s="103" t="str">
        <f>IF(ISTEXT(C22),46,"")</f>
        <v/>
      </c>
      <c r="B22" s="104"/>
      <c r="C22" s="182"/>
      <c r="D22" s="183"/>
      <c r="E22" s="183"/>
      <c r="F22" s="183"/>
      <c r="G22" s="183"/>
      <c r="H22" s="184"/>
      <c r="I22" s="171"/>
      <c r="J22" s="160"/>
      <c r="K22" s="160"/>
      <c r="L22" s="160"/>
      <c r="M22" s="172"/>
      <c r="N22" s="159"/>
      <c r="O22" s="160"/>
      <c r="P22" s="160"/>
      <c r="Q22" s="160"/>
      <c r="R22" s="161"/>
      <c r="S22" s="179"/>
      <c r="T22" s="180"/>
      <c r="U22" s="180"/>
      <c r="V22" s="181"/>
      <c r="W22" s="168"/>
      <c r="X22" s="169"/>
      <c r="Y22" s="169"/>
      <c r="Z22" s="169"/>
      <c r="AA22" s="170"/>
      <c r="AB22" s="171"/>
      <c r="AC22" s="160"/>
      <c r="AD22" s="160"/>
      <c r="AE22" s="160"/>
      <c r="AF22" s="172"/>
      <c r="AG22" s="159"/>
      <c r="AH22" s="160"/>
      <c r="AI22" s="160"/>
      <c r="AJ22" s="160"/>
      <c r="AK22" s="160"/>
      <c r="AL22" s="160"/>
      <c r="AM22" s="160"/>
      <c r="AN22" s="161"/>
    </row>
    <row r="23" spans="1:40" ht="22.5" customHeight="1" x14ac:dyDescent="0.2">
      <c r="A23" s="103" t="str">
        <f>IF(ISTEXT(C23),47,"")</f>
        <v/>
      </c>
      <c r="B23" s="104"/>
      <c r="C23" s="182"/>
      <c r="D23" s="183"/>
      <c r="E23" s="183"/>
      <c r="F23" s="183"/>
      <c r="G23" s="183"/>
      <c r="H23" s="184"/>
      <c r="I23" s="171"/>
      <c r="J23" s="160"/>
      <c r="K23" s="160"/>
      <c r="L23" s="160"/>
      <c r="M23" s="172"/>
      <c r="N23" s="159"/>
      <c r="O23" s="160"/>
      <c r="P23" s="160"/>
      <c r="Q23" s="160"/>
      <c r="R23" s="161"/>
      <c r="S23" s="179"/>
      <c r="T23" s="180"/>
      <c r="U23" s="180"/>
      <c r="V23" s="181"/>
      <c r="W23" s="168"/>
      <c r="X23" s="169"/>
      <c r="Y23" s="169"/>
      <c r="Z23" s="169"/>
      <c r="AA23" s="170"/>
      <c r="AB23" s="171"/>
      <c r="AC23" s="160"/>
      <c r="AD23" s="160"/>
      <c r="AE23" s="160"/>
      <c r="AF23" s="172"/>
      <c r="AG23" s="159"/>
      <c r="AH23" s="160"/>
      <c r="AI23" s="160"/>
      <c r="AJ23" s="160"/>
      <c r="AK23" s="160"/>
      <c r="AL23" s="160"/>
      <c r="AM23" s="160"/>
      <c r="AN23" s="161"/>
    </row>
    <row r="24" spans="1:40" ht="22.5" customHeight="1" x14ac:dyDescent="0.2">
      <c r="A24" s="103" t="str">
        <f>IF(ISTEXT(C24),48,"")</f>
        <v/>
      </c>
      <c r="B24" s="104"/>
      <c r="C24" s="182"/>
      <c r="D24" s="183"/>
      <c r="E24" s="183"/>
      <c r="F24" s="183"/>
      <c r="G24" s="183"/>
      <c r="H24" s="184"/>
      <c r="I24" s="171"/>
      <c r="J24" s="160"/>
      <c r="K24" s="160"/>
      <c r="L24" s="160"/>
      <c r="M24" s="172"/>
      <c r="N24" s="159"/>
      <c r="O24" s="160"/>
      <c r="P24" s="160"/>
      <c r="Q24" s="160"/>
      <c r="R24" s="161"/>
      <c r="S24" s="179"/>
      <c r="T24" s="180"/>
      <c r="U24" s="180"/>
      <c r="V24" s="181"/>
      <c r="W24" s="168"/>
      <c r="X24" s="169"/>
      <c r="Y24" s="169"/>
      <c r="Z24" s="169"/>
      <c r="AA24" s="170"/>
      <c r="AB24" s="171"/>
      <c r="AC24" s="160"/>
      <c r="AD24" s="160"/>
      <c r="AE24" s="160"/>
      <c r="AF24" s="172"/>
      <c r="AG24" s="159"/>
      <c r="AH24" s="160"/>
      <c r="AI24" s="160"/>
      <c r="AJ24" s="160"/>
      <c r="AK24" s="160"/>
      <c r="AL24" s="160"/>
      <c r="AM24" s="160"/>
      <c r="AN24" s="161"/>
    </row>
    <row r="25" spans="1:40" ht="22.5" customHeight="1" x14ac:dyDescent="0.2">
      <c r="A25" s="103" t="str">
        <f>IF(ISTEXT(C25),49,"")</f>
        <v/>
      </c>
      <c r="B25" s="104"/>
      <c r="C25" s="182"/>
      <c r="D25" s="183"/>
      <c r="E25" s="183"/>
      <c r="F25" s="183"/>
      <c r="G25" s="183"/>
      <c r="H25" s="184"/>
      <c r="I25" s="171"/>
      <c r="J25" s="160"/>
      <c r="K25" s="160"/>
      <c r="L25" s="160"/>
      <c r="M25" s="172"/>
      <c r="N25" s="159"/>
      <c r="O25" s="160"/>
      <c r="P25" s="160"/>
      <c r="Q25" s="160"/>
      <c r="R25" s="161"/>
      <c r="S25" s="179"/>
      <c r="T25" s="180"/>
      <c r="U25" s="180"/>
      <c r="V25" s="181"/>
      <c r="W25" s="168"/>
      <c r="X25" s="169"/>
      <c r="Y25" s="169"/>
      <c r="Z25" s="169"/>
      <c r="AA25" s="170"/>
      <c r="AB25" s="171"/>
      <c r="AC25" s="160"/>
      <c r="AD25" s="160"/>
      <c r="AE25" s="160"/>
      <c r="AF25" s="172"/>
      <c r="AG25" s="159"/>
      <c r="AH25" s="160"/>
      <c r="AI25" s="160"/>
      <c r="AJ25" s="160"/>
      <c r="AK25" s="160"/>
      <c r="AL25" s="160"/>
      <c r="AM25" s="160"/>
      <c r="AN25" s="161"/>
    </row>
    <row r="26" spans="1:40" ht="22.5" customHeight="1" x14ac:dyDescent="0.2">
      <c r="A26" s="103" t="str">
        <f>IF(ISTEXT(C26),50,"")</f>
        <v/>
      </c>
      <c r="B26" s="104"/>
      <c r="C26" s="182"/>
      <c r="D26" s="183"/>
      <c r="E26" s="183"/>
      <c r="F26" s="183"/>
      <c r="G26" s="183"/>
      <c r="H26" s="184"/>
      <c r="I26" s="171"/>
      <c r="J26" s="160"/>
      <c r="K26" s="160"/>
      <c r="L26" s="160"/>
      <c r="M26" s="172"/>
      <c r="N26" s="159"/>
      <c r="O26" s="160"/>
      <c r="P26" s="160"/>
      <c r="Q26" s="160"/>
      <c r="R26" s="161"/>
      <c r="S26" s="179"/>
      <c r="T26" s="180"/>
      <c r="U26" s="180"/>
      <c r="V26" s="181"/>
      <c r="W26" s="168"/>
      <c r="X26" s="169"/>
      <c r="Y26" s="169"/>
      <c r="Z26" s="169"/>
      <c r="AA26" s="170"/>
      <c r="AB26" s="171"/>
      <c r="AC26" s="160"/>
      <c r="AD26" s="160"/>
      <c r="AE26" s="160"/>
      <c r="AF26" s="172"/>
      <c r="AG26" s="159"/>
      <c r="AH26" s="160"/>
      <c r="AI26" s="160"/>
      <c r="AJ26" s="160"/>
      <c r="AK26" s="160"/>
      <c r="AL26" s="160"/>
      <c r="AM26" s="160"/>
      <c r="AN26" s="161"/>
    </row>
    <row r="27" spans="1:40" ht="22.5" customHeight="1" x14ac:dyDescent="0.2">
      <c r="A27" s="103" t="str">
        <f>IF(ISTEXT(C27),51,"")</f>
        <v/>
      </c>
      <c r="B27" s="104"/>
      <c r="C27" s="182"/>
      <c r="D27" s="183"/>
      <c r="E27" s="183"/>
      <c r="F27" s="183"/>
      <c r="G27" s="183"/>
      <c r="H27" s="184"/>
      <c r="I27" s="171"/>
      <c r="J27" s="160"/>
      <c r="K27" s="160"/>
      <c r="L27" s="160"/>
      <c r="M27" s="172"/>
      <c r="N27" s="159"/>
      <c r="O27" s="160"/>
      <c r="P27" s="160"/>
      <c r="Q27" s="160"/>
      <c r="R27" s="161"/>
      <c r="S27" s="179"/>
      <c r="T27" s="180"/>
      <c r="U27" s="180"/>
      <c r="V27" s="181"/>
      <c r="W27" s="168"/>
      <c r="X27" s="169"/>
      <c r="Y27" s="169"/>
      <c r="Z27" s="169"/>
      <c r="AA27" s="170"/>
      <c r="AB27" s="171"/>
      <c r="AC27" s="160"/>
      <c r="AD27" s="160"/>
      <c r="AE27" s="160"/>
      <c r="AF27" s="172"/>
      <c r="AG27" s="159"/>
      <c r="AH27" s="160"/>
      <c r="AI27" s="160"/>
      <c r="AJ27" s="160"/>
      <c r="AK27" s="160"/>
      <c r="AL27" s="160"/>
      <c r="AM27" s="160"/>
      <c r="AN27" s="161"/>
    </row>
    <row r="28" spans="1:40" ht="22.5" customHeight="1" x14ac:dyDescent="0.2">
      <c r="A28" s="103" t="str">
        <f>IF(ISTEXT(C28),52,"")</f>
        <v/>
      </c>
      <c r="B28" s="104"/>
      <c r="C28" s="182"/>
      <c r="D28" s="183"/>
      <c r="E28" s="183"/>
      <c r="F28" s="183"/>
      <c r="G28" s="183"/>
      <c r="H28" s="184"/>
      <c r="I28" s="171"/>
      <c r="J28" s="160"/>
      <c r="K28" s="160"/>
      <c r="L28" s="160"/>
      <c r="M28" s="172"/>
      <c r="N28" s="159"/>
      <c r="O28" s="160"/>
      <c r="P28" s="160"/>
      <c r="Q28" s="160"/>
      <c r="R28" s="161"/>
      <c r="S28" s="179"/>
      <c r="T28" s="180"/>
      <c r="U28" s="180"/>
      <c r="V28" s="181"/>
      <c r="W28" s="168"/>
      <c r="X28" s="169"/>
      <c r="Y28" s="169"/>
      <c r="Z28" s="169"/>
      <c r="AA28" s="170"/>
      <c r="AB28" s="171"/>
      <c r="AC28" s="160"/>
      <c r="AD28" s="160"/>
      <c r="AE28" s="160"/>
      <c r="AF28" s="172"/>
      <c r="AG28" s="159"/>
      <c r="AH28" s="160"/>
      <c r="AI28" s="160"/>
      <c r="AJ28" s="160"/>
      <c r="AK28" s="160"/>
      <c r="AL28" s="160"/>
      <c r="AM28" s="160"/>
      <c r="AN28" s="161"/>
    </row>
    <row r="29" spans="1:40" ht="22.5" customHeight="1" x14ac:dyDescent="0.2">
      <c r="A29" s="103" t="str">
        <f>IF(ISTEXT(C29),53,"")</f>
        <v/>
      </c>
      <c r="B29" s="104"/>
      <c r="C29" s="182"/>
      <c r="D29" s="183"/>
      <c r="E29" s="183"/>
      <c r="F29" s="183"/>
      <c r="G29" s="183"/>
      <c r="H29" s="184"/>
      <c r="I29" s="171"/>
      <c r="J29" s="160"/>
      <c r="K29" s="160"/>
      <c r="L29" s="160"/>
      <c r="M29" s="172"/>
      <c r="N29" s="159"/>
      <c r="O29" s="160"/>
      <c r="P29" s="160"/>
      <c r="Q29" s="160"/>
      <c r="R29" s="161"/>
      <c r="S29" s="179"/>
      <c r="T29" s="180"/>
      <c r="U29" s="180"/>
      <c r="V29" s="181"/>
      <c r="W29" s="168"/>
      <c r="X29" s="169"/>
      <c r="Y29" s="169"/>
      <c r="Z29" s="169"/>
      <c r="AA29" s="170"/>
      <c r="AB29" s="171"/>
      <c r="AC29" s="160"/>
      <c r="AD29" s="160"/>
      <c r="AE29" s="160"/>
      <c r="AF29" s="172"/>
      <c r="AG29" s="159"/>
      <c r="AH29" s="160"/>
      <c r="AI29" s="160"/>
      <c r="AJ29" s="160"/>
      <c r="AK29" s="160"/>
      <c r="AL29" s="160"/>
      <c r="AM29" s="160"/>
      <c r="AN29" s="161"/>
    </row>
    <row r="30" spans="1:40" ht="22.5" customHeight="1" x14ac:dyDescent="0.2">
      <c r="A30" s="103" t="str">
        <f>IF(ISTEXT(C30),54,"")</f>
        <v/>
      </c>
      <c r="B30" s="104"/>
      <c r="C30" s="182"/>
      <c r="D30" s="183"/>
      <c r="E30" s="183"/>
      <c r="F30" s="183"/>
      <c r="G30" s="183"/>
      <c r="H30" s="184"/>
      <c r="I30" s="171"/>
      <c r="J30" s="160"/>
      <c r="K30" s="160"/>
      <c r="L30" s="160"/>
      <c r="M30" s="172"/>
      <c r="N30" s="159"/>
      <c r="O30" s="160"/>
      <c r="P30" s="160"/>
      <c r="Q30" s="160"/>
      <c r="R30" s="161"/>
      <c r="S30" s="179"/>
      <c r="T30" s="180"/>
      <c r="U30" s="180"/>
      <c r="V30" s="181"/>
      <c r="W30" s="168"/>
      <c r="X30" s="169"/>
      <c r="Y30" s="169"/>
      <c r="Z30" s="169"/>
      <c r="AA30" s="170"/>
      <c r="AB30" s="171"/>
      <c r="AC30" s="160"/>
      <c r="AD30" s="160"/>
      <c r="AE30" s="160"/>
      <c r="AF30" s="172"/>
      <c r="AG30" s="159"/>
      <c r="AH30" s="160"/>
      <c r="AI30" s="160"/>
      <c r="AJ30" s="160"/>
      <c r="AK30" s="160"/>
      <c r="AL30" s="160"/>
      <c r="AM30" s="160"/>
      <c r="AN30" s="161"/>
    </row>
    <row r="31" spans="1:40" ht="22.5" customHeight="1" thickBot="1" x14ac:dyDescent="0.25">
      <c r="A31" s="88" t="str">
        <f>IF(ISTEXT(C31),55,"")</f>
        <v/>
      </c>
      <c r="B31" s="89"/>
      <c r="C31" s="191"/>
      <c r="D31" s="192"/>
      <c r="E31" s="192"/>
      <c r="F31" s="192"/>
      <c r="G31" s="192"/>
      <c r="H31" s="193"/>
      <c r="I31" s="194"/>
      <c r="J31" s="166"/>
      <c r="K31" s="166"/>
      <c r="L31" s="166"/>
      <c r="M31" s="195"/>
      <c r="N31" s="165"/>
      <c r="O31" s="166"/>
      <c r="P31" s="166"/>
      <c r="Q31" s="166"/>
      <c r="R31" s="167"/>
      <c r="S31" s="196"/>
      <c r="T31" s="197"/>
      <c r="U31" s="197"/>
      <c r="V31" s="198"/>
      <c r="W31" s="199"/>
      <c r="X31" s="200"/>
      <c r="Y31" s="200"/>
      <c r="Z31" s="200"/>
      <c r="AA31" s="201"/>
      <c r="AB31" s="194"/>
      <c r="AC31" s="166"/>
      <c r="AD31" s="166"/>
      <c r="AE31" s="166"/>
      <c r="AF31" s="195"/>
      <c r="AG31" s="165"/>
      <c r="AH31" s="166"/>
      <c r="AI31" s="166"/>
      <c r="AJ31" s="166"/>
      <c r="AK31" s="166"/>
      <c r="AL31" s="166"/>
      <c r="AM31" s="166"/>
      <c r="AN31" s="167"/>
    </row>
    <row r="32" spans="1:40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52"/>
      <c r="AG33" s="52"/>
      <c r="AH33" s="53" t="s">
        <v>1</v>
      </c>
      <c r="AI33" s="138" t="str">
        <f>IF(ISTEXT(C17),IF('STRAN 3'!AI33&gt;2,4,""),"")</f>
        <v/>
      </c>
      <c r="AJ33" s="138"/>
      <c r="AK33" s="54" t="s">
        <v>2</v>
      </c>
      <c r="AL33" s="138" t="str">
        <f>IF(ISTEXT(C17),IF('STRAN 2'!AI33&gt;1,IF(MAX('STRAN 1'!AI41,'STRAN 2'!AI33,'STRAN 3'!AI33,'STRAN 4'!AI33)&gt;1,MAX('STRAN 1'!AI41,'STRAN 2'!AI33,'STRAN 3'!AI33,'STRAN 4'!AI33),""),""),"")</f>
        <v/>
      </c>
      <c r="AM33" s="138"/>
      <c r="AN33" s="2"/>
    </row>
  </sheetData>
  <sheetProtection algorithmName="SHA-512" hashValue="aJ3WpYnOQ/yOBgbSu1mJL5Z6bUpUvOHHDLJoStMn/+xdbihGvQS+8ab1OzUobMRuTP4O9NDXEmjLqdMN/Gmleg==" saltValue="L+EMi69fZj3qDrrd6e2yOg==" spinCount="100000" sheet="1" selectLockedCells="1"/>
  <mergeCells count="138">
    <mergeCell ref="W30:AA30"/>
    <mergeCell ref="AB30:AF30"/>
    <mergeCell ref="A31:B31"/>
    <mergeCell ref="C31:H31"/>
    <mergeCell ref="I31:M31"/>
    <mergeCell ref="N31:R31"/>
    <mergeCell ref="S31:V31"/>
    <mergeCell ref="W31:AA31"/>
    <mergeCell ref="AB31:AF31"/>
    <mergeCell ref="A30:B30"/>
    <mergeCell ref="C30:H30"/>
    <mergeCell ref="I30:M30"/>
    <mergeCell ref="N30:R30"/>
    <mergeCell ref="S30:V30"/>
    <mergeCell ref="W28:AA28"/>
    <mergeCell ref="AB28:AF28"/>
    <mergeCell ref="A29:B29"/>
    <mergeCell ref="C29:H29"/>
    <mergeCell ref="I29:M29"/>
    <mergeCell ref="N29:R29"/>
    <mergeCell ref="S29:V29"/>
    <mergeCell ref="W29:AA29"/>
    <mergeCell ref="AB29:AF29"/>
    <mergeCell ref="A28:B28"/>
    <mergeCell ref="C28:H28"/>
    <mergeCell ref="I28:M28"/>
    <mergeCell ref="N28:R28"/>
    <mergeCell ref="S28:V28"/>
    <mergeCell ref="I27:M27"/>
    <mergeCell ref="N27:R27"/>
    <mergeCell ref="S27:V27"/>
    <mergeCell ref="W27:AA27"/>
    <mergeCell ref="AB27:AF27"/>
    <mergeCell ref="W25:AA25"/>
    <mergeCell ref="AB25:AF25"/>
    <mergeCell ref="A26:B26"/>
    <mergeCell ref="C26:H26"/>
    <mergeCell ref="I26:M26"/>
    <mergeCell ref="N26:R26"/>
    <mergeCell ref="S26:V26"/>
    <mergeCell ref="W26:AA26"/>
    <mergeCell ref="AB26:AF26"/>
    <mergeCell ref="A25:B25"/>
    <mergeCell ref="C25:H25"/>
    <mergeCell ref="I25:M25"/>
    <mergeCell ref="N25:R25"/>
    <mergeCell ref="S25:V25"/>
    <mergeCell ref="W23:AA23"/>
    <mergeCell ref="AB23:AF23"/>
    <mergeCell ref="A24:B24"/>
    <mergeCell ref="C24:H24"/>
    <mergeCell ref="I24:M24"/>
    <mergeCell ref="N24:R24"/>
    <mergeCell ref="S24:V24"/>
    <mergeCell ref="W24:AA24"/>
    <mergeCell ref="AB24:AF24"/>
    <mergeCell ref="A23:B23"/>
    <mergeCell ref="C23:H23"/>
    <mergeCell ref="I23:M23"/>
    <mergeCell ref="N23:R23"/>
    <mergeCell ref="S23:V23"/>
    <mergeCell ref="W21:AA21"/>
    <mergeCell ref="AB21:AF21"/>
    <mergeCell ref="A22:B22"/>
    <mergeCell ref="C22:H22"/>
    <mergeCell ref="I22:M22"/>
    <mergeCell ref="N22:R22"/>
    <mergeCell ref="S22:V22"/>
    <mergeCell ref="W22:AA22"/>
    <mergeCell ref="AB22:AF22"/>
    <mergeCell ref="A21:B21"/>
    <mergeCell ref="C21:H21"/>
    <mergeCell ref="I21:M21"/>
    <mergeCell ref="N21:R21"/>
    <mergeCell ref="S21:V21"/>
    <mergeCell ref="C20:H20"/>
    <mergeCell ref="I20:M20"/>
    <mergeCell ref="N20:R20"/>
    <mergeCell ref="S20:V20"/>
    <mergeCell ref="W20:AA20"/>
    <mergeCell ref="AB20:AF20"/>
    <mergeCell ref="A19:B19"/>
    <mergeCell ref="C19:H19"/>
    <mergeCell ref="I19:M19"/>
    <mergeCell ref="N19:R19"/>
    <mergeCell ref="S19:V19"/>
    <mergeCell ref="A16:B16"/>
    <mergeCell ref="A17:B17"/>
    <mergeCell ref="A18:B18"/>
    <mergeCell ref="C18:H18"/>
    <mergeCell ref="I18:M18"/>
    <mergeCell ref="N18:R18"/>
    <mergeCell ref="S18:V18"/>
    <mergeCell ref="W18:AA18"/>
    <mergeCell ref="AB18:AF18"/>
    <mergeCell ref="C16:H16"/>
    <mergeCell ref="C17:H17"/>
    <mergeCell ref="I17:M17"/>
    <mergeCell ref="N17:R17"/>
    <mergeCell ref="S17:V17"/>
    <mergeCell ref="AB16:AF16"/>
    <mergeCell ref="W16:AA16"/>
    <mergeCell ref="S16:V16"/>
    <mergeCell ref="N16:R16"/>
    <mergeCell ref="I16:M16"/>
    <mergeCell ref="H11:O11"/>
    <mergeCell ref="S11:U11"/>
    <mergeCell ref="Z11:AA11"/>
    <mergeCell ref="O4:AB4"/>
    <mergeCell ref="E5:AK5"/>
    <mergeCell ref="C9:E9"/>
    <mergeCell ref="F9:S9"/>
    <mergeCell ref="W9:AL9"/>
    <mergeCell ref="AG16:AN16"/>
    <mergeCell ref="AG17:AN17"/>
    <mergeCell ref="A27:B27"/>
    <mergeCell ref="C27:H27"/>
    <mergeCell ref="AG28:AN28"/>
    <mergeCell ref="AG29:AN29"/>
    <mergeCell ref="AG30:AN30"/>
    <mergeCell ref="AG31:AN31"/>
    <mergeCell ref="AI33:AJ33"/>
    <mergeCell ref="AL33:AM33"/>
    <mergeCell ref="AG23:AN23"/>
    <mergeCell ref="AG24:AN24"/>
    <mergeCell ref="AG25:AN25"/>
    <mergeCell ref="AG26:AN26"/>
    <mergeCell ref="AG27:AN27"/>
    <mergeCell ref="AG18:AN18"/>
    <mergeCell ref="AG19:AN19"/>
    <mergeCell ref="AG20:AN20"/>
    <mergeCell ref="AG21:AN21"/>
    <mergeCell ref="AG22:AN22"/>
    <mergeCell ref="W17:AA17"/>
    <mergeCell ref="AB17:AF17"/>
    <mergeCell ref="W19:AA19"/>
    <mergeCell ref="AB19:AF19"/>
    <mergeCell ref="A20:B20"/>
  </mergeCells>
  <pageMargins left="0.39370078740157483" right="0.1875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AF259751689B41B95825B44DF9896A" ma:contentTypeVersion="0" ma:contentTypeDescription="Ustvari nov dokument." ma:contentTypeScope="" ma:versionID="f1972be649c031121a762feb5a9fa7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957C7C-C8B4-4F52-9B65-42D69AAF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A46124-9ED6-4389-88E9-7A49E1061E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D6DCC1-211B-4019-BCC9-FD8187346C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Navodilo</vt:lpstr>
      <vt:lpstr>STRAN 1</vt:lpstr>
      <vt:lpstr>STRAN 2</vt:lpstr>
      <vt:lpstr>STRAN 3</vt:lpstr>
      <vt:lpstr>STRAN 4</vt:lpstr>
      <vt:lpstr>'STRAN 1'!Print_Area</vt:lpstr>
      <vt:lpstr>'STRAN 2'!Print_Area</vt:lpstr>
      <vt:lpstr>'STRAN 3'!Print_Area</vt:lpstr>
      <vt:lpstr>'STRAN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Uršič Hinko</dc:creator>
  <cp:lastModifiedBy>Ursic Hinko</cp:lastModifiedBy>
  <cp:lastPrinted>2022-04-28T07:31:37Z</cp:lastPrinted>
  <dcterms:created xsi:type="dcterms:W3CDTF">1996-10-14T23:33:28Z</dcterms:created>
  <dcterms:modified xsi:type="dcterms:W3CDTF">2022-04-29T10:12:55Z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0x010100D2AF259751689B41B95825B44DF9896A</vt:lpwstr>
  </property>
</Properties>
</file>